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embeddings/oleObject1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3"/>
  <workbookPr/>
  <mc:AlternateContent xmlns:mc="http://schemas.openxmlformats.org/markup-compatibility/2006">
    <mc:Choice Requires="x15">
      <x15ac:absPath xmlns:x15ac="http://schemas.microsoft.com/office/spreadsheetml/2010/11/ac" url="https://dmtrengenharia-my.sharepoint.com/personal/lucas_dmtr_com_br/Documents/02_DMTR/01_PROJETOS/210_APOIO_GESTAO_BRASILANDIA-MS/00. EGP/06.FRT_SERV/01.SMIS/01_PROJETOS/26.01.13 - Pórticos Brasilândia/06_VF/ENTREGA_01/Anexos - TR - Pórticos/"/>
    </mc:Choice>
  </mc:AlternateContent>
  <xr:revisionPtr revIDLastSave="0" documentId="8_{9B9DBA7F-8E2F-4EEF-AB0E-F8032D086C8D}" xr6:coauthVersionLast="47" xr6:coauthVersionMax="47" xr10:uidLastSave="{00000000-0000-0000-0000-000000000000}"/>
  <bookViews>
    <workbookView xWindow="-28920" yWindow="-2415" windowWidth="29040" windowHeight="15840" xr2:uid="{F39FD3EE-D5A0-445F-B016-73DCA0653F2B}"/>
  </bookViews>
  <sheets>
    <sheet name="MEMORIA_QUANTITATIVA" sheetId="1" r:id="rId1"/>
  </sheets>
  <externalReferences>
    <externalReference r:id="rId2"/>
  </externalReferences>
  <definedNames>
    <definedName name="_xlnm._FilterDatabase" localSheetId="0" hidden="1">MEMORIA_QUANTITATIVA!$B$12:$K$12</definedName>
    <definedName name="a" hidden="1">{#N/A,#N/A,FALSE,"Pla_Preço";#N/A,#N/A,FALSE,"Crono"}</definedName>
    <definedName name="dghzdfhsd" hidden="1">{#N/A,#N/A,FALSE,"Pla_Preço";#N/A,#N/A,FALSE,"Crono"}</definedName>
    <definedName name="dsgjhxgn" hidden="1">{#N/A,#N/A,FALSE,"Pla_Preço";#N/A,#N/A,FALSE,"Crono"}</definedName>
    <definedName name="wrn.preco." hidden="1">{#N/A,#N/A,FALSE,"Pla_Preço";#N/A,#N/A,FALSE,"Crono"}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K10" i="1" l="1"/>
  <c r="C9" i="1"/>
  <c r="C7" i="1"/>
  <c r="C6" i="1"/>
  <c r="C4" i="1"/>
</calcChain>
</file>

<file path=xl/sharedStrings.xml><?xml version="1.0" encoding="utf-8"?>
<sst xmlns="http://schemas.openxmlformats.org/spreadsheetml/2006/main" count="906" uniqueCount="340">
  <si>
    <t>MUNICIPIO DE BRASILÂNDIA
ESTADO DE MATO GROSSO DO SUL</t>
  </si>
  <si>
    <t>OBJETO:</t>
  </si>
  <si>
    <t>LOCAL:</t>
  </si>
  <si>
    <t>Brasilândia/MS</t>
  </si>
  <si>
    <t>BDI:</t>
  </si>
  <si>
    <t>BDI INSUMO:</t>
  </si>
  <si>
    <t>ENCARGOS SOCIAIS:</t>
  </si>
  <si>
    <t>Não desonerado</t>
  </si>
  <si>
    <t>REF.:</t>
  </si>
  <si>
    <t>Data de elaboração:</t>
  </si>
  <si>
    <t>MEMÓRIA QUANTITATIVA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</si>
  <si>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</si>
  <si>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</si>
  <si>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</si>
  <si>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</si>
  <si>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</si>
  <si>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</si>
  <si>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</si>
  <si>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</si>
  <si>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</si>
  <si>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</si>
  <si>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</si>
  <si>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</si>
  <si>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</si>
  <si>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</si>
  <si>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</si>
  <si>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98525 </t>
  </si>
  <si>
    <t>SINAPI</t>
  </si>
  <si>
    <t>LIMPEZA MECANIZADA DE CAMADA VEGETAL, VEGETAÇÃO E PEQUENAS ÁRVORES (DIÂMETRO DE TRONCO MENOR QUE 0,20 M), COM TRATOR DE ESTEIRAS. AF_03/2024</t>
  </si>
  <si>
    <t>m²</t>
  </si>
  <si>
    <t>Local</t>
  </si>
  <si>
    <t>Fórmula</t>
  </si>
  <si>
    <t>Quantidade</t>
  </si>
  <si>
    <t>LARGURA * COMPRIMENTO * NÚMERO DE PÓRTICOS * LADOS</t>
  </si>
  <si>
    <t>L=4  *  C=50  *  UN=3  *  LADOS=2</t>
  </si>
  <si>
    <t xml:space="preserve"> 1.2 </t>
  </si>
  <si>
    <t xml:space="preserve"> 00010776 </t>
  </si>
  <si>
    <t>LOCACAO DE CONTAINER 2,30 X 6,00 M, ALT. 2,50 M, PARA ESCRITORIO, SEM DIVISORIAS INTERNAS E SEM SANITARIO (NAO INCLUI MOBILIZACAO/DESMOBILIZACAO)</t>
  </si>
  <si>
    <t>MES</t>
  </si>
  <si>
    <t xml:space="preserve">836,37 
 (BDI 15,27%) </t>
  </si>
  <si>
    <t>PERÍODO DE OBRA EM MESES</t>
  </si>
  <si>
    <t>M=6</t>
  </si>
  <si>
    <t xml:space="preserve"> 1.3 </t>
  </si>
  <si>
    <t xml:space="preserve"> 103689 </t>
  </si>
  <si>
    <t>FORNECIMENTO E INSTALAÇÃO DE PLACA DE OBRA COM CHAPA GALVANIZADA E ESTRUTURA DE MADEIRA. AF_03/2022_PS</t>
  </si>
  <si>
    <t>ALTURA * LARGURA</t>
  </si>
  <si>
    <t>H=2  *  L=4</t>
  </si>
  <si>
    <t xml:space="preserve"> 1.4 </t>
  </si>
  <si>
    <t xml:space="preserve"> DMTR.SERV001 </t>
  </si>
  <si>
    <t>Próprio</t>
  </si>
  <si>
    <t>LOCACAO DE BANHEIRO QUIMICO, INCLUSO 4 HIGIENIZACOES, MOBILIZACAO E DESMOBILIZACAO [REF: 0101001176 AGESUL] (SET-2025)</t>
  </si>
  <si>
    <t>MÊS</t>
  </si>
  <si>
    <t xml:space="preserve"> 1.5 </t>
  </si>
  <si>
    <t xml:space="preserve"> 00013244 </t>
  </si>
  <si>
    <t>CONE DE SINALIZACAO EM PVC RIGIDO COM FAIXA REFLETIVA, H = 70 / 76 CM</t>
  </si>
  <si>
    <t>UN</t>
  </si>
  <si>
    <t xml:space="preserve">49,70 
 (BDI 15,27%) </t>
  </si>
  <si>
    <t>NÚMERO DE PÓRTICOS * PISTAS * DISTÂNCIA DE AFUNILAMENTO / DISTÂNCIA ENTRE CONES</t>
  </si>
  <si>
    <t>UN=3  *  P=2  *  DAF=80,00  /  EC=5,00</t>
  </si>
  <si>
    <t xml:space="preserve"> 1.6 </t>
  </si>
  <si>
    <t xml:space="preserve"> IUSP0002 </t>
  </si>
  <si>
    <t>Sinalização de transito - noturna (REF SINAPI 74221/001)</t>
  </si>
  <si>
    <t>m</t>
  </si>
  <si>
    <t>NUMERO DE PÓRTICOS * PISTAS *  EXTENSÃO DE AFUNILAMENTO</t>
  </si>
  <si>
    <t>UN=3  *  P=2  *  DAF=80,00</t>
  </si>
  <si>
    <t xml:space="preserve"> 1.7 </t>
  </si>
  <si>
    <t xml:space="preserve"> 103695 </t>
  </si>
  <si>
    <t>FORNECIMENTO E INSTALAÇÃO DE SUPORTE DE MADEIRA PARA PLACAS DE SINALIZAÇÃO, EM SOLO, COM H= DE 2,0 M E SEÇÃO DE 7,5 X 7,5 CM. AF_03/2022</t>
  </si>
  <si>
    <t>NUMERO DE PÓRTICOS * PISTAS * (PLACA 500M +  * PLACA 400M +  * PLACA 300M +  * PLACA 150M +  * PLACA 0M)</t>
  </si>
  <si>
    <t>UN=3  *  P=2  *  PLACAS=5</t>
  </si>
  <si>
    <t xml:space="preserve"> 1.8 </t>
  </si>
  <si>
    <t xml:space="preserve"> 103701 </t>
  </si>
  <si>
    <t>FORNECIMENTO E INSTALAÇÃO DE PLACA DE SINALIZAÇÃO EM CHAPA DE AÇO EM SUPORTE DE MADEIRA. AF_03/2022</t>
  </si>
  <si>
    <t>NÚMERO DE PLACAS * ÁREA DA PLACA</t>
  </si>
  <si>
    <t>UN=30  *  A=1,50</t>
  </si>
  <si>
    <t xml:space="preserve"> 2 </t>
  </si>
  <si>
    <t>PÓRTICO SAÍDA PAULICÉIA</t>
  </si>
  <si>
    <t xml:space="preserve"> 2.1 </t>
  </si>
  <si>
    <t>CAMINHO DE SERVIÇO</t>
  </si>
  <si>
    <t xml:space="preserve"> 2.1.1 </t>
  </si>
  <si>
    <t xml:space="preserve"> 100974 </t>
  </si>
  <si>
    <t>CARGA, MANOBRA E DESCARGA DE SOLOS E MATERIAIS GRANULARES EM CAMINHÃO BASCULANTE 10 M³ - CARGA COM PÁ CARREGADEIRA (CAÇAMBA DE 1,7 A 2,8 M³ / 128 HP) E DESCARGA LIVRE (UNIDADE: M3). AF_02/2026</t>
  </si>
  <si>
    <t>m³</t>
  </si>
  <si>
    <t>VOLUME GEOMÉTRICO DE SOLO (LARGURA * COMPRIMENTO * ESPESSURA) * EMPOLAMENTO</t>
  </si>
  <si>
    <t>L=4,00  *  C=100,00  *  E=0,20  *  EMP=1,3</t>
  </si>
  <si>
    <t xml:space="preserve"> 2.1.2 </t>
  </si>
  <si>
    <t xml:space="preserve"> 95877 </t>
  </si>
  <si>
    <t>TRANSPORTE COM CAMINHÃO BASCULANTE DE 18 M³, EM VIA URBANA PAVIMENTADA, DMT ATÉ 30 KM (UNIDADE: M3XKM). AF_02/2026</t>
  </si>
  <si>
    <t>M3XKM</t>
  </si>
  <si>
    <t>VOLUME GEOMÉTRICO DE SOLO EMPOLADO * DMT</t>
  </si>
  <si>
    <t>VE=104,00  *  DMT=1,2</t>
  </si>
  <si>
    <t xml:space="preserve"> 2.1.3 </t>
  </si>
  <si>
    <t xml:space="preserve"> 105569 </t>
  </si>
  <si>
    <t>CONSTRUÇÃO DE BASE E SUB-BASE PARA PAVIMENTAÇÃO DE SOLO DE COMPORTAMENTO LATERÍTICO (ARENOSO), COM ESPESSURA DE 20 CM - EXCLUSIVE ESCAVAÇÃO, CARGA E TRANSPORTE E SOLO. AF_09/2024</t>
  </si>
  <si>
    <t>VOLUME GEOMÉTRICO DE SOLO (LARGURA * COMPRIMENTO * ESPOESSURA)</t>
  </si>
  <si>
    <t>L=4,00  *  C=100,00  *  E=0,20</t>
  </si>
  <si>
    <t xml:space="preserve"> 2.2 </t>
  </si>
  <si>
    <t>REMOÇÕES E DEMOLIÇÕES</t>
  </si>
  <si>
    <t xml:space="preserve"> 2.2.1 </t>
  </si>
  <si>
    <t xml:space="preserve"> 97627 </t>
  </si>
  <si>
    <t>DEMOLIÇÃO DE PILARES E VIGAS EM CONCRETO ARMADO, DE FORMA MECANIZADA COM MARTELETE, SEM REAPROVEITAMENTO. AF_09/2023</t>
  </si>
  <si>
    <t xml:space="preserve"> 2.2.2 </t>
  </si>
  <si>
    <t xml:space="preserve"> 100981 </t>
  </si>
  <si>
    <t>CARGA, MANOBRA E DESCARGA DE ENTULHO EM CAMINHÃO BASCULANTE 6 M³ - CARGA COM ESCAVADEIRA HIDRÁULICA (CAÇAMBA DE 0,80 M³ / 111 HP) E DESCARGA LIVRE (UNIDADE: M3). AF_07/2020</t>
  </si>
  <si>
    <t xml:space="preserve"> 2.2.3 </t>
  </si>
  <si>
    <t xml:space="preserve"> 97914 </t>
  </si>
  <si>
    <t>TRANSPORTE COM CAMINHÃO BASCULANTE DE 6 M³, EM VIA URBANA PAVIMENTADA, DMT ATÉ 30 KM (UNIDADE: M3XKM). AF_07/2020</t>
  </si>
  <si>
    <t xml:space="preserve"> 2.2.4 </t>
  </si>
  <si>
    <t xml:space="preserve"> 100977 </t>
  </si>
  <si>
    <t>CARGA, MANOBRA E DESCARGA DE SOLOS E MATERIAIS GRANULARES EM CAMINHÃO BASCULANTE 6 M³ - CARGA COM ESCAVADEIRA HIDRÁULICA (CAÇAMBA DE 1,20 M³ / 155 HP) E DESCARGA LIVRE (UNIDADE: M3). AF_07/2020</t>
  </si>
  <si>
    <t xml:space="preserve"> 2.2.5 </t>
  </si>
  <si>
    <t xml:space="preserve"> 94319 </t>
  </si>
  <si>
    <t>ATERRO MANUAL DE VALAS COM SOLO ARGILO-ARENOSO. AF_08/2023</t>
  </si>
  <si>
    <t xml:space="preserve"> 2.3 </t>
  </si>
  <si>
    <t>FUNDAÇÕES</t>
  </si>
  <si>
    <t xml:space="preserve"> 2.3.1 </t>
  </si>
  <si>
    <t>ESTACA ESCAVADA MECANICAMENTE - 50CM DE DIÂMETRO</t>
  </si>
  <si>
    <t xml:space="preserve"> 2.3.1.1 </t>
  </si>
  <si>
    <t xml:space="preserve"> DMTR.FUN007 </t>
  </si>
  <si>
    <t>ESTACA ESCAVADA MECANICAMENTE, SEM FLUIDO ESTABILIZANTE, COM 50CM DE DIÂMETRO, CONCRETO LANÇADO POR CAMINHÃO BETONEIRA, Fck 30 MPa (EXCLUSIVE MOBILIZAÇÃO E DESMOBILIZAÇÃO). AF_01/2020</t>
  </si>
  <si>
    <t>M</t>
  </si>
  <si>
    <t>CONFORME PROJETO EXECUTIVO</t>
  </si>
  <si>
    <t xml:space="preserve"> 2.3.1.2 </t>
  </si>
  <si>
    <t xml:space="preserve"> 95602 </t>
  </si>
  <si>
    <t>ARRASAMENTO MECANICO DE ESTACA DE CONCRETO ARMADO, DIAMETROS DE 41 CM A 60 CM. AF_05/2021</t>
  </si>
  <si>
    <t xml:space="preserve"> 2.3.2 </t>
  </si>
  <si>
    <t>BLOCOS DE COROAMENTO</t>
  </si>
  <si>
    <t xml:space="preserve"> 2.3.2.1 </t>
  </si>
  <si>
    <t xml:space="preserve"> 96521 </t>
  </si>
  <si>
    <t>ESCAVAÇÃO MECANIZADA PARA BLOCO DE COROAMENTO OU SAPATA COM RETROESCAVADEIRA (INCLUINDO ESCAVAÇÃO PARA COLOCAÇÃO DE FÔRMAS). AF_01/2024</t>
  </si>
  <si>
    <t>PERÍMETO ((2,20M + 0,10M +0,10M)*4) * ALTURA * QUANTIDADE</t>
  </si>
  <si>
    <t>P=4,80  *  H=1,10  *  UN=2</t>
  </si>
  <si>
    <t xml:space="preserve"> 2.3.2.2 </t>
  </si>
  <si>
    <t>VOLUME ESCAVADO * EMPOLAMENTO</t>
  </si>
  <si>
    <t>V=11,70*EMP=1,3</t>
  </si>
  <si>
    <t xml:space="preserve"> 2.3.2.3 </t>
  </si>
  <si>
    <t>VOLUME DE CARGA * DMT</t>
  </si>
  <si>
    <t>V=15,21*DMT=5</t>
  </si>
  <si>
    <t xml:space="preserve"> 2.3.2.4 </t>
  </si>
  <si>
    <t xml:space="preserve"> 96619 </t>
  </si>
  <si>
    <t>LASTRO DE CONCRETO MAGRO, APLICADO EM BLOCOS DE COROAMENTO OU SAPATAS, ESPESSURA DE 5 CM. AF_01/2024</t>
  </si>
  <si>
    <t>LADO BLOCO *  BASE * UNIDADES</t>
  </si>
  <si>
    <t>L=2,2  *  B=2,2  *  UND=2</t>
  </si>
  <si>
    <t xml:space="preserve"> 2.3.2.5 </t>
  </si>
  <si>
    <t xml:space="preserve"> 96534 </t>
  </si>
  <si>
    <t>FABRICAÇÃO, MONTAGEM E DESMONTAGEM DE FÔRMA PARA BLOCO DE COROAMENTO, EM MADEIRA SERRADA, E=25 MM, 4 UTILIZAÇÕES. AF_01/2024</t>
  </si>
  <si>
    <t>21,30</t>
  </si>
  <si>
    <t xml:space="preserve"> 2.3.2.6 </t>
  </si>
  <si>
    <t xml:space="preserve"> 104920 </t>
  </si>
  <si>
    <t>ARMAÇÃO DE BLOCO, SAPATA ISOLADA, VIGA BALDRAME E SAPATA CORRIDA UTILIZANDO AÇO CA-50 DE 12,5 MM - MONTAGEM. AF_01/2024</t>
  </si>
  <si>
    <t>KG</t>
  </si>
  <si>
    <t>146,72</t>
  </si>
  <si>
    <t xml:space="preserve"> 2.3.2.7 </t>
  </si>
  <si>
    <t xml:space="preserve"> 96544 </t>
  </si>
  <si>
    <t>ARMAÇÃO DE BLOCO UTILIZANDO AÇO CA-50 DE 6,3 MM - MONTAGEM. AF_01/2024</t>
  </si>
  <si>
    <t>50,18+49,96+26,22</t>
  </si>
  <si>
    <t xml:space="preserve"> 2.3.2.8 </t>
  </si>
  <si>
    <t xml:space="preserve"> 96557 </t>
  </si>
  <si>
    <t>CONCRETAGEM DE BLOCO DE COROAMENTO OU VIGA BALDRAME, FCK 30 MPA, COM USO DE BOMBA - LANÇAMENTO, ADENSAMENTO E ACABAMENTO. AF_01/2024</t>
  </si>
  <si>
    <t>11,70</t>
  </si>
  <si>
    <t xml:space="preserve"> 2.3.2.9 </t>
  </si>
  <si>
    <t xml:space="preserve"> 98557 </t>
  </si>
  <si>
    <t>IMPERMEABILIZAÇÃO DE SUPERFÍCIE COM EMULSÃO ASFÁLTICA, 2 DEMÃOS. AF_09/2023</t>
  </si>
  <si>
    <t>ÁREA SUPERFICIAL + ÁREA LATERAL</t>
  </si>
  <si>
    <t>AS=9,68  +  AL=17,6*1,1</t>
  </si>
  <si>
    <t xml:space="preserve"> 2.3.2.10 </t>
  </si>
  <si>
    <t xml:space="preserve"> 93382 </t>
  </si>
  <si>
    <t>REATERRO MANUAL DE VALAS, COM COMPACTADOR DE SOLOS DE PERCUSSÃO. AF_08/2023</t>
  </si>
  <si>
    <t>VOLUME DE ESCAVAÇÃO - VOLUME DE CONCRETO EFETIVO</t>
  </si>
  <si>
    <t>VE=11,70  -  VC=10,64</t>
  </si>
  <si>
    <t xml:space="preserve"> 2.4 </t>
  </si>
  <si>
    <t>PORTICO METÁLICO</t>
  </si>
  <si>
    <t xml:space="preserve"> 2.4.1 </t>
  </si>
  <si>
    <t xml:space="preserve"> DMTR.EM005 </t>
  </si>
  <si>
    <t>Estrutura em perfil de aço ASTM A572 corte, solda e montagem - fornecimento e instalação [Ref: 2408149 SICRO]</t>
  </si>
  <si>
    <t>1823,1+1255</t>
  </si>
  <si>
    <t xml:space="preserve"> 2.4.2 </t>
  </si>
  <si>
    <t xml:space="preserve"> DMTR.EM004 </t>
  </si>
  <si>
    <t>Estrutura em perfil de aço ASTM A36 corte, solda e montagem - fornecimento e instalação [Ref: 2408149 SICRO]</t>
  </si>
  <si>
    <t>1754+86,4+215,2</t>
  </si>
  <si>
    <t xml:space="preserve"> 2.5 </t>
  </si>
  <si>
    <t>REVESTIMENTO</t>
  </si>
  <si>
    <t xml:space="preserve"> 2.5.1 </t>
  </si>
  <si>
    <t xml:space="preserve"> 101159 </t>
  </si>
  <si>
    <t>ALVENARIA DE VEDAÇÃO DE BLOCOS CERÂMICOS MACIÇOS DE 5X10X20CM (ESPESSURA 10CM) E ARGAMASSA DE ASSENTAMENTO COM PREPARO EM BETONEIRA. AF_05/2020</t>
  </si>
  <si>
    <t>ALTURA * PERÍMETRO</t>
  </si>
  <si>
    <t>H=3,1  *  P=4,16</t>
  </si>
  <si>
    <t xml:space="preserve"> 2.5.2 </t>
  </si>
  <si>
    <t xml:space="preserve"> DMTR.SERV004 </t>
  </si>
  <si>
    <t>Estrutura para Painel em ACM (fachadas) [Ref: 061458 SEDOP] (DEZ-2025)</t>
  </si>
  <si>
    <t>M²</t>
  </si>
  <si>
    <t>185,7644</t>
  </si>
  <si>
    <t xml:space="preserve"> 2.6 </t>
  </si>
  <si>
    <t>PINTURA</t>
  </si>
  <si>
    <t xml:space="preserve"> 2.6.1 </t>
  </si>
  <si>
    <t xml:space="preserve"> 100720 </t>
  </si>
  <si>
    <t>PINTURA COM TINTA ALQUÍDICA DE FUNDO (TIPO ZARCÃO) APLICADA A ROLO OU PINCEL SOBRE PERFIL METÁLICO EXECUTADO EM FÁBRICA (POR DEMÃO). AF_01/2020</t>
  </si>
  <si>
    <t>199,58</t>
  </si>
  <si>
    <t xml:space="preserve"> 2.7 </t>
  </si>
  <si>
    <t>SERVIÇOS DIVERSOS</t>
  </si>
  <si>
    <t xml:space="preserve"> 2.7.1 </t>
  </si>
  <si>
    <t>LETREIRO</t>
  </si>
  <si>
    <t xml:space="preserve"> 2.7.1.1 </t>
  </si>
  <si>
    <t xml:space="preserve"> DMTR.SERV002 </t>
  </si>
  <si>
    <t>LETREIRO DE ACM - FORNECIMENTO E INSTALAÇÃO [Ref:  15.97.53 EMBASA] (SET-2025)</t>
  </si>
  <si>
    <t>LARGURA * ALTURA * UNIDADES</t>
  </si>
  <si>
    <t>L=3,3  *  H=1,22  *  UND=2</t>
  </si>
  <si>
    <t xml:space="preserve"> 2.7.1.2 </t>
  </si>
  <si>
    <t xml:space="preserve"> DMTR.SERV003 </t>
  </si>
  <si>
    <t>Adesivo em vinil para plotagem em letreiro de chapa galvanizada (c/aplicação) [Ref: 10710 ORSE] (SET-2025)</t>
  </si>
  <si>
    <t>ÁREA 1 (LARGURA * ALTURA * UNIDADES)</t>
  </si>
  <si>
    <t>L=1,37  *  H=1,22  *  UND=2</t>
  </si>
  <si>
    <t>ÁREA 2  FACE (LARGURA * ALTURA * UNIDADES)</t>
  </si>
  <si>
    <t>L=1,58  *  H=9,32  *  UND=2</t>
  </si>
  <si>
    <t>ÁREA 2  LATERAL (LARGURA * ALTURA * UNIDADES)</t>
  </si>
  <si>
    <t>L=1  *  H=9,32  *  UND=2</t>
  </si>
  <si>
    <t xml:space="preserve"> 2.7.2 </t>
  </si>
  <si>
    <t>REVESTIMENTO ESPELHADO - SOL</t>
  </si>
  <si>
    <t xml:space="preserve"> 2.7.2.1 </t>
  </si>
  <si>
    <t xml:space="preserve"> 102147 </t>
  </si>
  <si>
    <t>ESPELHO CRISTAL, ESPESSURA 4 MM, SEM MOLDURA, ADERIDO COM ADESIVO FIXA-ESPELHO. AF_01/2021</t>
  </si>
  <si>
    <t>2,58</t>
  </si>
  <si>
    <t xml:space="preserve"> 3 </t>
  </si>
  <si>
    <t>PÓRTICO SAÍDA BATAGUASSÚ</t>
  </si>
  <si>
    <t xml:space="preserve"> 3.1 </t>
  </si>
  <si>
    <t xml:space="preserve"> 3.1.1 </t>
  </si>
  <si>
    <t xml:space="preserve"> 3.1.2 </t>
  </si>
  <si>
    <t xml:space="preserve"> 3.1.3 </t>
  </si>
  <si>
    <t xml:space="preserve"> 3.2 </t>
  </si>
  <si>
    <t xml:space="preserve"> 3.2.1 </t>
  </si>
  <si>
    <t xml:space="preserve"> DMTR.PARE.159.1 </t>
  </si>
  <si>
    <t>REMOÇÃO DE PAINEIS ACM (REF. SINAPI 104799 12/2025)</t>
  </si>
  <si>
    <t>PILAR ESQUERDO</t>
  </si>
  <si>
    <t>(EXT=18,08*L=0,64)+(A=21,03*F=2)</t>
  </si>
  <si>
    <t>PILAR DIREITO</t>
  </si>
  <si>
    <t>(EXT=20.4251*L=0,64)+(A=12,625*F=2)</t>
  </si>
  <si>
    <t>VIGA</t>
  </si>
  <si>
    <t>(A=11,98*F=2)+(EXT=19,94*L=0,64)</t>
  </si>
  <si>
    <t xml:space="preserve"> 3.2.2 </t>
  </si>
  <si>
    <t>VOLUME DE CHAPA ACM</t>
  </si>
  <si>
    <t>A=128,674864*ESP=0,004*EMP=2</t>
  </si>
  <si>
    <t xml:space="preserve"> 3.2.3 </t>
  </si>
  <si>
    <t>V=1,0293989*DMT=3,5</t>
  </si>
  <si>
    <t xml:space="preserve"> 3.3 </t>
  </si>
  <si>
    <t xml:space="preserve"> 3.3.1 </t>
  </si>
  <si>
    <t xml:space="preserve"> 100717 </t>
  </si>
  <si>
    <t>LIXAMENTO MANUAL EM SUPERFÍCIES METÁLICAS EM OBRA. AF_01/2020</t>
  </si>
  <si>
    <t>ÁREA DA VIGA SUPERIOR+INFERIOR+LADO 1+LADO 2+EXTREMIDADE 1 + EXTREMIDADE 2</t>
  </si>
  <si>
    <t>(A=12,6+12,6+15,75+15,7+0,45+0,455)*COEF=0,36</t>
  </si>
  <si>
    <t>ÁREA DO PILAR (SUPERIOR+INFERIOR+LADO 1+LADO 2+EXTREMIDADE 1) * UNIDADES</t>
  </si>
  <si>
    <t>(UN=2  *  (A=12,6+12,6+5,64+5,16+0,966))*COEF=0,36</t>
  </si>
  <si>
    <t xml:space="preserve"> 3.3.2 </t>
  </si>
  <si>
    <t xml:space="preserve"> DMTR.PINT.109.2 </t>
  </si>
  <si>
    <t>PINTURA COM TINTA ALQUÍDICA DE FUNDO (TIPO ZARCÃO) APLICADA A ROLO OU PINCEL SOBRE PERFIL METÁLICO EXECUTADO EM OBRA (POR DEMÃO). AF_01/2020 (REF. SINAPI 100720 12/2025)</t>
  </si>
  <si>
    <t>ÁREA DE LIXAMENTO</t>
  </si>
  <si>
    <t>47,33532</t>
  </si>
  <si>
    <t xml:space="preserve"> 3.4 </t>
  </si>
  <si>
    <t xml:space="preserve"> 3.4.1 </t>
  </si>
  <si>
    <t>ÁREA FACE 1 + FACE2 + LADO 1 + LADO 2</t>
  </si>
  <si>
    <t>A=7,02+7,02+1,62+1,62</t>
  </si>
  <si>
    <t xml:space="preserve"> 3.4.2 </t>
  </si>
  <si>
    <t>ORNAMENTO AZUL</t>
  </si>
  <si>
    <t>A=7,3853  *  FACES=2</t>
  </si>
  <si>
    <t>ORNAMENTO VERDE</t>
  </si>
  <si>
    <t>A=4,3831*  FACES=2</t>
  </si>
  <si>
    <t>ORMANETO SOL</t>
  </si>
  <si>
    <t>A=1,85  *  FACES=2</t>
  </si>
  <si>
    <t xml:space="preserve"> 3.5 </t>
  </si>
  <si>
    <t xml:space="preserve"> 3.5.1 </t>
  </si>
  <si>
    <t xml:space="preserve"> 3.5.1.1 </t>
  </si>
  <si>
    <t xml:space="preserve"> 3.5.1.2 </t>
  </si>
  <si>
    <t xml:space="preserve"> 3.5.2 </t>
  </si>
  <si>
    <t xml:space="preserve"> 3.5.2.1 </t>
  </si>
  <si>
    <t xml:space="preserve"> 4 </t>
  </si>
  <si>
    <t>PÓRTICO SAÍDA TRÊS LAGOAS</t>
  </si>
  <si>
    <t xml:space="preserve"> 4.1 </t>
  </si>
  <si>
    <t xml:space="preserve"> 4.1.1 </t>
  </si>
  <si>
    <t xml:space="preserve"> 4.1.2 </t>
  </si>
  <si>
    <t xml:space="preserve"> 4.1.3 </t>
  </si>
  <si>
    <t xml:space="preserve"> 4.2 </t>
  </si>
  <si>
    <t xml:space="preserve"> 4.2.1 </t>
  </si>
  <si>
    <t>VIGAS</t>
  </si>
  <si>
    <t>(A=9,7709*F=2)+((EXT=42,5+42,5+39,15+39,15)*H=0,75*FACES=2)</t>
  </si>
  <si>
    <t xml:space="preserve"> 4.2.2 </t>
  </si>
  <si>
    <t>VOLUME DE ACM</t>
  </si>
  <si>
    <t>A=264,4918*ESP=0,004*EMP=2</t>
  </si>
  <si>
    <t xml:space="preserve"> 4.2.3 </t>
  </si>
  <si>
    <t>VOLUME CARGA*DMT</t>
  </si>
  <si>
    <t>V=2,1159344*DMT=4,7</t>
  </si>
  <si>
    <t xml:space="preserve"> 4.3 </t>
  </si>
  <si>
    <t>REVITALIZAÇÃO DOS PILARES EXISTENTES</t>
  </si>
  <si>
    <t xml:space="preserve"> 4.3.1 </t>
  </si>
  <si>
    <t xml:space="preserve"> 99814 </t>
  </si>
  <si>
    <t>LIMPEZA DE SUPERFÍCIE PISO OU PAREDE COM JATO DE ALTA PRESSÃO. AF_10/2025</t>
  </si>
  <si>
    <t>PERÍMETRO * ALTURA * QUANTIDADE</t>
  </si>
  <si>
    <t>P=3,00  *  H=9,51  *  UN=11</t>
  </si>
  <si>
    <t xml:space="preserve"> 4.3.2 </t>
  </si>
  <si>
    <t xml:space="preserve"> 102489 </t>
  </si>
  <si>
    <t>PINTURA HIDROFUGANTE COM SILICONE, APLICAÇÃO MANUAL, 2 DEMÃOS. AF_05/2021</t>
  </si>
  <si>
    <t xml:space="preserve"> 4.4 </t>
  </si>
  <si>
    <t xml:space="preserve"> 4.4.1 </t>
  </si>
  <si>
    <t>95,217048</t>
  </si>
  <si>
    <t xml:space="preserve"> 4.4.2 </t>
  </si>
  <si>
    <t>A=264,4918*COEF=0,36</t>
  </si>
  <si>
    <t xml:space="preserve"> 4.5 </t>
  </si>
  <si>
    <t xml:space="preserve"> 4.5.1 </t>
  </si>
  <si>
    <t>ÁREA DE ALVENARIA</t>
  </si>
  <si>
    <t>A=2*1,2*2*4</t>
  </si>
  <si>
    <t xml:space="preserve"> 4.5.2 </t>
  </si>
  <si>
    <t>ÁREA DE ORNAMENTO</t>
  </si>
  <si>
    <t>39,34</t>
  </si>
  <si>
    <t xml:space="preserve"> 4.6 </t>
  </si>
  <si>
    <t xml:space="preserve"> 4.6.1 </t>
  </si>
  <si>
    <t xml:space="preserve"> 4.6.1.1 </t>
  </si>
  <si>
    <t xml:space="preserve"> 4.6.1.2 </t>
  </si>
  <si>
    <t xml:space="preserve"> 4.6.2 </t>
  </si>
  <si>
    <t xml:space="preserve"> 4.6.2.1 </t>
  </si>
  <si>
    <t xml:space="preserve"> 5 </t>
  </si>
  <si>
    <t>ADMINISTRAÇÃO CENTRAL</t>
  </si>
  <si>
    <t xml:space="preserve"> 5.1 </t>
  </si>
  <si>
    <t xml:space="preserve"> 90777 </t>
  </si>
  <si>
    <t>ENGENHEIRO CIVIL DE OBRA JUNIOR COM ENCARGOS COMPLEMENTARES</t>
  </si>
  <si>
    <t>H</t>
  </si>
  <si>
    <t xml:space="preserve"> 5.2 </t>
  </si>
  <si>
    <t xml:space="preserve"> 90776 </t>
  </si>
  <si>
    <t>ENCARREGADO GERAL COM ENCARGOS COMPLEMENTARES</t>
  </si>
  <si>
    <t xml:space="preserve"> 5.3 </t>
  </si>
  <si>
    <t xml:space="preserve"> 90767 </t>
  </si>
  <si>
    <t>APONTADOR OU APROPRIADOR COM ENCARGOS COMPLEMENTARES</t>
  </si>
  <si>
    <t xml:space="preserve"> 6 </t>
  </si>
  <si>
    <t>LIMPEZA FINAL DE OBRA</t>
  </si>
  <si>
    <t xml:space="preserve"> 6.1 </t>
  </si>
  <si>
    <t xml:space="preserve"> DMTR.SEDI002 </t>
  </si>
  <si>
    <t>LIMPEZA FINAL DE OBRA - ÁREA EXTERNA</t>
  </si>
  <si>
    <t>PORTICO DE PAULICÉIA (LARGURA * COMPRIMENTO)</t>
  </si>
  <si>
    <t>19*16</t>
  </si>
  <si>
    <t>PORTICO DE BATAGUASSU (LARGURA * COMPRIMENTO)</t>
  </si>
  <si>
    <t>21*14</t>
  </si>
  <si>
    <t>PORTICO DE TRES LAGOAS(LARGURA * COMPRIMENTO)</t>
  </si>
  <si>
    <t>27,5*34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</si>
</sst>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#,##0.0000000"/>
    <numFmt numFmtId="166" formatCode="#,##0.00\ %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6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color theme="1"/>
      <name val="Arial"/>
      <family val="2"/>
    </font>
    <font>
      <b/>
      <sz val="16"/>
      <color theme="1"/>
      <name val="Arial"/>
      <family val="2"/>
    </font>
    <font>
      <b/>
      <sz val="10"/>
      <color rgb="FF000000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medium">
        <color indexed="64"/>
      </top>
      <bottom style="thin">
        <color rgb="FFCCCCCC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1" fillId="0" borderId="0" xfId="1"/>
    <xf numFmtId="0" fontId="4" fillId="2" borderId="1" xfId="2" applyFont="1" applyFill="1" applyBorder="1" applyAlignment="1">
      <alignment horizontal="right" vertical="center"/>
    </xf>
    <xf numFmtId="0" fontId="4" fillId="2" borderId="7" xfId="2" applyFont="1" applyFill="1" applyBorder="1" applyAlignment="1">
      <alignment horizontal="right" vertical="center"/>
    </xf>
    <xf numFmtId="0" fontId="5" fillId="2" borderId="0" xfId="2" applyFont="1" applyFill="1" applyAlignment="1">
      <alignment horizontal="left" vertical="center"/>
    </xf>
    <xf numFmtId="0" fontId="5" fillId="2" borderId="0" xfId="2" applyFont="1" applyFill="1" applyAlignment="1">
      <alignment vertical="center"/>
    </xf>
    <xf numFmtId="0" fontId="5" fillId="2" borderId="8" xfId="2" applyFont="1" applyFill="1" applyBorder="1" applyAlignment="1">
      <alignment vertical="center"/>
    </xf>
    <xf numFmtId="10" fontId="5" fillId="2" borderId="0" xfId="2" applyNumberFormat="1" applyFont="1" applyFill="1" applyAlignment="1">
      <alignment horizontal="left" vertical="center"/>
    </xf>
    <xf numFmtId="0" fontId="4" fillId="2" borderId="7" xfId="2" applyFont="1" applyFill="1" applyBorder="1" applyAlignment="1">
      <alignment horizontal="right" vertical="center" wrapText="1"/>
    </xf>
    <xf numFmtId="0" fontId="5" fillId="0" borderId="0" xfId="2" applyFont="1" applyAlignment="1">
      <alignment vertical="center"/>
    </xf>
    <xf numFmtId="0" fontId="6" fillId="2" borderId="7" xfId="1" applyFont="1" applyFill="1" applyBorder="1"/>
    <xf numFmtId="0" fontId="6" fillId="2" borderId="0" xfId="1" applyFont="1" applyFill="1"/>
    <xf numFmtId="10" fontId="6" fillId="2" borderId="0" xfId="3" applyNumberFormat="1" applyFont="1" applyFill="1" applyBorder="1" applyAlignment="1">
      <alignment horizontal="right" vertical="center"/>
    </xf>
    <xf numFmtId="14" fontId="6" fillId="2" borderId="8" xfId="3" applyNumberFormat="1" applyFont="1" applyFill="1" applyBorder="1" applyAlignment="1">
      <alignment horizontal="center" vertical="center"/>
    </xf>
    <xf numFmtId="0" fontId="2" fillId="0" borderId="0" xfId="2"/>
    <xf numFmtId="164" fontId="1" fillId="0" borderId="0" xfId="1" applyNumberFormat="1"/>
    <xf numFmtId="0" fontId="8" fillId="4" borderId="13" xfId="0" applyFont="1" applyFill="1" applyBorder="1" applyAlignment="1">
      <alignment horizontal="left" vertical="top" wrapText="1"/>
    </xf>
    <xf numFmtId="0" fontId="8" fillId="4" borderId="13" xfId="0" applyFont="1" applyFill="1" applyBorder="1" applyAlignment="1">
      <alignment horizontal="center" vertical="top" wrapText="1"/>
    </xf>
    <xf numFmtId="0" fontId="8" fillId="4" borderId="13" xfId="0" applyFont="1" applyFill="1" applyBorder="1" applyAlignment="1">
      <alignment horizontal="right" vertical="top" wrapText="1"/>
    </xf>
    <xf numFmtId="4" fontId="8" fillId="4" borderId="13" xfId="0" applyNumberFormat="1" applyFont="1" applyFill="1" applyBorder="1" applyAlignment="1">
      <alignment horizontal="right" vertical="top" wrapText="1"/>
    </xf>
    <xf numFmtId="0" fontId="10" fillId="6" borderId="13" xfId="0" applyFont="1" applyFill="1" applyBorder="1" applyAlignment="1">
      <alignment horizontal="left" vertical="top" wrapText="1"/>
    </xf>
    <xf numFmtId="0" fontId="10" fillId="6" borderId="13" xfId="0" applyFont="1" applyFill="1" applyBorder="1" applyAlignment="1">
      <alignment horizontal="center" vertical="top" wrapText="1"/>
    </xf>
    <xf numFmtId="0" fontId="10" fillId="6" borderId="13" xfId="0" applyFont="1" applyFill="1" applyBorder="1" applyAlignment="1">
      <alignment horizontal="right" vertical="top" wrapText="1"/>
    </xf>
    <xf numFmtId="4" fontId="10" fillId="6" borderId="13" xfId="0" applyNumberFormat="1" applyFont="1" applyFill="1" applyBorder="1" applyAlignment="1">
      <alignment horizontal="right" vertical="top" wrapText="1"/>
    </xf>
    <xf numFmtId="0" fontId="10" fillId="7" borderId="13" xfId="0" applyFont="1" applyFill="1" applyBorder="1" applyAlignment="1">
      <alignment horizontal="left" vertical="top" wrapText="1"/>
    </xf>
    <xf numFmtId="0" fontId="10" fillId="7" borderId="13" xfId="0" applyFont="1" applyFill="1" applyBorder="1" applyAlignment="1">
      <alignment horizontal="center" vertical="top" wrapText="1"/>
    </xf>
    <xf numFmtId="0" fontId="10" fillId="7" borderId="13" xfId="0" applyFont="1" applyFill="1" applyBorder="1" applyAlignment="1">
      <alignment horizontal="right" vertical="top" wrapText="1"/>
    </xf>
    <xf numFmtId="4" fontId="10" fillId="7" borderId="13" xfId="0" applyNumberFormat="1" applyFont="1" applyFill="1" applyBorder="1" applyAlignment="1">
      <alignment horizontal="right" vertical="top" wrapText="1"/>
    </xf>
    <xf numFmtId="0" fontId="11" fillId="5" borderId="0" xfId="0" applyFont="1" applyFill="1" applyAlignment="1">
      <alignment horizontal="center" vertical="top" wrapText="1"/>
    </xf>
    <xf numFmtId="0" fontId="9" fillId="5" borderId="15" xfId="0" applyFont="1" applyFill="1" applyBorder="1" applyAlignment="1">
      <alignment horizontal="left" vertical="top" wrapText="1"/>
    </xf>
    <xf numFmtId="0" fontId="9" fillId="5" borderId="16" xfId="0" applyFont="1" applyFill="1" applyBorder="1" applyAlignment="1">
      <alignment horizontal="right" vertical="top" wrapText="1"/>
    </xf>
    <xf numFmtId="0" fontId="9" fillId="5" borderId="16" xfId="0" applyFont="1" applyFill="1" applyBorder="1" applyAlignment="1">
      <alignment horizontal="left" vertical="top" wrapText="1"/>
    </xf>
    <xf numFmtId="0" fontId="9" fillId="5" borderId="16" xfId="0" applyFont="1" applyFill="1" applyBorder="1" applyAlignment="1">
      <alignment horizontal="center" vertical="top" wrapText="1"/>
    </xf>
    <xf numFmtId="0" fontId="9" fillId="5" borderId="17" xfId="0" applyFont="1" applyFill="1" applyBorder="1" applyAlignment="1">
      <alignment horizontal="right" vertical="top" wrapText="1"/>
    </xf>
    <xf numFmtId="0" fontId="8" fillId="4" borderId="12" xfId="0" applyFont="1" applyFill="1" applyBorder="1" applyAlignment="1">
      <alignment horizontal="left" vertical="top" wrapText="1"/>
    </xf>
    <xf numFmtId="166" fontId="8" fillId="4" borderId="14" xfId="0" applyNumberFormat="1" applyFont="1" applyFill="1" applyBorder="1" applyAlignment="1">
      <alignment horizontal="right" vertical="top" wrapText="1"/>
    </xf>
    <xf numFmtId="0" fontId="10" fillId="6" borderId="12" xfId="0" applyFont="1" applyFill="1" applyBorder="1" applyAlignment="1">
      <alignment horizontal="left" vertical="top" wrapText="1"/>
    </xf>
    <xf numFmtId="166" fontId="10" fillId="6" borderId="14" xfId="0" applyNumberFormat="1" applyFont="1" applyFill="1" applyBorder="1" applyAlignment="1">
      <alignment horizontal="right" vertical="top" wrapText="1"/>
    </xf>
    <xf numFmtId="0" fontId="11" fillId="5" borderId="7" xfId="0" applyFont="1" applyFill="1" applyBorder="1" applyAlignment="1">
      <alignment horizontal="left" vertical="top" wrapText="1"/>
    </xf>
    <xf numFmtId="0" fontId="11" fillId="5" borderId="0" xfId="0" applyFont="1" applyFill="1" applyAlignment="1">
      <alignment horizontal="left" vertical="top" wrapText="1"/>
    </xf>
    <xf numFmtId="0" fontId="11" fillId="5" borderId="0" xfId="0" applyFont="1" applyFill="1" applyAlignment="1">
      <alignment horizontal="right" vertical="top" wrapText="1"/>
    </xf>
    <xf numFmtId="0" fontId="11" fillId="5" borderId="8" xfId="0" applyFont="1" applyFill="1" applyBorder="1" applyAlignment="1">
      <alignment horizontal="left" vertical="top" wrapText="1"/>
    </xf>
    <xf numFmtId="165" fontId="12" fillId="5" borderId="0" xfId="0" applyNumberFormat="1" applyFont="1" applyFill="1" applyAlignment="1">
      <alignment horizontal="right" vertical="top" wrapText="1"/>
    </xf>
    <xf numFmtId="0" fontId="10" fillId="7" borderId="12" xfId="0" applyFont="1" applyFill="1" applyBorder="1" applyAlignment="1">
      <alignment horizontal="left" vertical="top" wrapText="1"/>
    </xf>
    <xf numFmtId="166" fontId="10" fillId="7" borderId="14" xfId="0" applyNumberFormat="1" applyFont="1" applyFill="1" applyBorder="1" applyAlignment="1">
      <alignment horizontal="right" vertical="top" wrapText="1"/>
    </xf>
    <xf numFmtId="0" fontId="11" fillId="5" borderId="5" xfId="0" applyFont="1" applyFill="1" applyBorder="1" applyAlignment="1">
      <alignment horizontal="left" vertical="top" wrapText="1"/>
    </xf>
    <xf numFmtId="165" fontId="12" fillId="5" borderId="5" xfId="0" applyNumberFormat="1" applyFont="1" applyFill="1" applyBorder="1" applyAlignment="1">
      <alignment horizontal="right" vertical="top" wrapText="1"/>
    </xf>
    <xf numFmtId="0" fontId="11" fillId="5" borderId="6" xfId="0" applyFont="1" applyFill="1" applyBorder="1" applyAlignment="1">
      <alignment horizontal="left" vertical="top" wrapText="1"/>
    </xf>
    <xf numFmtId="0" fontId="11" fillId="5" borderId="7" xfId="0" applyFont="1" applyFill="1" applyBorder="1" applyAlignment="1">
      <alignment horizontal="left" vertical="top" wrapText="1"/>
    </xf>
    <xf numFmtId="0" fontId="11" fillId="5" borderId="0" xfId="0" applyFont="1" applyFill="1" applyAlignment="1">
      <alignment horizontal="left" vertical="top" wrapText="1"/>
    </xf>
    <xf numFmtId="0" fontId="11" fillId="5" borderId="4" xfId="0" applyFont="1" applyFill="1" applyBorder="1" applyAlignment="1">
      <alignment horizontal="left" vertical="top" wrapText="1"/>
    </xf>
    <xf numFmtId="0" fontId="11" fillId="5" borderId="5" xfId="0" applyFont="1" applyFill="1" applyBorder="1" applyAlignment="1">
      <alignment horizontal="left" vertical="top" wrapText="1"/>
    </xf>
    <xf numFmtId="0" fontId="3" fillId="0" borderId="1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3" xfId="2" applyFont="1" applyFill="1" applyBorder="1" applyAlignment="1">
      <alignment horizontal="left" vertical="center" wrapText="1"/>
    </xf>
    <xf numFmtId="0" fontId="7" fillId="3" borderId="9" xfId="1" applyFont="1" applyFill="1" applyBorder="1" applyAlignment="1">
      <alignment horizontal="center"/>
    </xf>
    <xf numFmtId="0" fontId="7" fillId="3" borderId="10" xfId="1" applyFont="1" applyFill="1" applyBorder="1" applyAlignment="1">
      <alignment horizontal="center"/>
    </xf>
    <xf numFmtId="0" fontId="7" fillId="3" borderId="11" xfId="1" applyFont="1" applyFill="1" applyBorder="1" applyAlignment="1">
      <alignment horizontal="center"/>
    </xf>
  </cellXfs>
  <cellStyles count="4">
    <cellStyle name="Normal" xfId="0" builtinId="0"/>
    <cellStyle name="Normal 2" xfId="1" xr:uid="{E93F1591-ACC4-4D28-9512-229BEBFBEA78}"/>
    <cellStyle name="Normal 3" xfId="2" xr:uid="{860FC62C-4378-47D0-B4B3-48CD3EDDEB04}"/>
    <cellStyle name="Porcentagem 2" xfId="3" xr:uid="{3D618636-A456-46BB-93AF-F0ED8C392A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142875</xdr:colOff>
          <xdr:row>1</xdr:row>
          <xdr:rowOff>114300</xdr:rowOff>
        </xdr:from>
        <xdr:to>
          <xdr:col>2</xdr:col>
          <xdr:colOff>66675</xdr:colOff>
          <xdr:row>2</xdr:row>
          <xdr:rowOff>323850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mtrengenharia-my.sharepoint.com/personal/lucas_dmtr_com_br/Documents/02_DMTR/01_PROJETOS/210_APOIO_GESTAO_BRASILANDIA-MS/00.%20EGP/06.FRT_SERV/01.SMIS/01_PROJETOS/26.01.13%20-%20P&#243;rticos%20Brasil&#226;ndia/06_VF/ENTREGA_01/Anexos%20-%20TR%20-%20P&#243;rticos/Anexo%20I%20-%20Planilha%20Orcamentaria%20-%20P&#243;rticos.xlsx" TargetMode="External"/><Relationship Id="rId1" Type="http://schemas.microsoft.com/office/2019/04/relationships/externalLinkLongPath" Target="Anexo%20I%20-%20Planilha%20Orcamentaria%20-%20P&#243;rtic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TO_QTP"/>
      <sheetName val="RESUMO_ND"/>
      <sheetName val="ORC_SINT_ND"/>
      <sheetName val="ORC_ANALITICO_ND"/>
      <sheetName val="CRONOGRAMA_FIS_FIN_ND"/>
      <sheetName val="ORC_ABC_ND"/>
      <sheetName val="BDI"/>
      <sheetName val="BDI (INS)"/>
    </sheetNames>
    <sheetDataSet>
      <sheetData sheetId="0" refreshError="1"/>
      <sheetData sheetId="1" refreshError="1"/>
      <sheetData sheetId="2">
        <row r="4">
          <cell r="C4" t="str">
            <v>Contratação de empresa especializada para construção e reforma de pórticos metálicos em rodovias na entrada do distrito sede de município de Brasilândia/MS</v>
          </cell>
        </row>
        <row r="9">
          <cell r="C9" t="str">
            <v>SINAPI - 02/2026</v>
          </cell>
        </row>
        <row r="10">
          <cell r="L10">
            <v>46112</v>
          </cell>
        </row>
      </sheetData>
      <sheetData sheetId="3" refreshError="1"/>
      <sheetData sheetId="4" refreshError="1"/>
      <sheetData sheetId="5" refreshError="1"/>
      <sheetData sheetId="6">
        <row r="49">
          <cell r="E49">
            <v>0.24660000000000001</v>
          </cell>
        </row>
      </sheetData>
      <sheetData sheetId="7">
        <row r="49">
          <cell r="E49">
            <v>0.1527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FFC07-1901-4D86-AD5B-B94F5ACA4330}">
  <sheetPr>
    <tabColor rgb="FF002060"/>
  </sheetPr>
  <dimension ref="B1:Q234"/>
  <sheetViews>
    <sheetView tabSelected="1" workbookViewId="0">
      <selection activeCell="C4" sqref="C4:K4"/>
    </sheetView>
  </sheetViews>
  <sheetFormatPr defaultRowHeight="15"/>
  <cols>
    <col min="1" max="1" width="3.7109375" style="1" customWidth="1"/>
    <col min="2" max="2" width="14.5703125" style="1" bestFit="1" customWidth="1"/>
    <col min="3" max="3" width="16.85546875" style="1" bestFit="1" customWidth="1"/>
    <col min="4" max="4" width="7.7109375" style="1" bestFit="1" customWidth="1"/>
    <col min="5" max="5" width="88.140625" style="1" customWidth="1"/>
    <col min="6" max="6" width="5.140625" style="1" bestFit="1" customWidth="1"/>
    <col min="7" max="7" width="7.5703125" style="1" bestFit="1" customWidth="1"/>
    <col min="8" max="8" width="10" style="1" bestFit="1" customWidth="1"/>
    <col min="9" max="9" width="12.42578125" style="1" bestFit="1" customWidth="1"/>
    <col min="10" max="10" width="14.140625" style="1" bestFit="1" customWidth="1"/>
    <col min="11" max="11" width="17" style="1" bestFit="1" customWidth="1"/>
    <col min="12" max="12" width="12.42578125" style="1" bestFit="1" customWidth="1"/>
    <col min="13" max="13" width="10.140625" style="1" bestFit="1" customWidth="1"/>
    <col min="14" max="14" width="69.5703125" style="1" bestFit="1" customWidth="1"/>
    <col min="15" max="17" width="15.85546875" style="1" customWidth="1"/>
    <col min="18" max="16384" width="9.140625" style="1"/>
  </cols>
  <sheetData>
    <row r="1" spans="2:17" ht="15.75" thickBot="1"/>
    <row r="2" spans="2:17" ht="33" customHeight="1">
      <c r="B2" s="52" t="s">
        <v>0</v>
      </c>
      <c r="C2" s="53"/>
      <c r="D2" s="53"/>
      <c r="E2" s="53"/>
      <c r="F2" s="53"/>
      <c r="G2" s="53"/>
      <c r="H2" s="53"/>
      <c r="I2" s="53"/>
      <c r="J2" s="53"/>
      <c r="K2" s="54"/>
    </row>
    <row r="3" spans="2:17" ht="33" customHeight="1" thickBot="1">
      <c r="B3" s="55"/>
      <c r="C3" s="56"/>
      <c r="D3" s="56"/>
      <c r="E3" s="56"/>
      <c r="F3" s="56"/>
      <c r="G3" s="56"/>
      <c r="H3" s="56"/>
      <c r="I3" s="56"/>
      <c r="J3" s="56"/>
      <c r="K3" s="57"/>
    </row>
    <row r="4" spans="2:17" ht="30" customHeight="1">
      <c r="B4" s="2" t="s">
        <v>1</v>
      </c>
      <c r="C4" s="58" t="str">
        <f>+[1]ORC_SINT_ND!C4</f>
        <v>Contratação de empresa especializada para construção e reforma de pórticos metálicos em rodovias na entrada do distrito sede de município de Brasilândia/MS</v>
      </c>
      <c r="D4" s="58"/>
      <c r="E4" s="58"/>
      <c r="F4" s="58"/>
      <c r="G4" s="58"/>
      <c r="H4" s="58"/>
      <c r="I4" s="58"/>
      <c r="J4" s="58"/>
      <c r="K4" s="59"/>
    </row>
    <row r="5" spans="2:17">
      <c r="B5" s="3" t="s">
        <v>2</v>
      </c>
      <c r="C5" s="4" t="s">
        <v>3</v>
      </c>
      <c r="D5" s="5"/>
      <c r="E5" s="5"/>
      <c r="F5" s="5"/>
      <c r="G5" s="5"/>
      <c r="H5" s="5"/>
      <c r="I5" s="5"/>
      <c r="J5" s="5"/>
      <c r="K5" s="6"/>
    </row>
    <row r="6" spans="2:17">
      <c r="B6" s="3" t="s">
        <v>4</v>
      </c>
      <c r="C6" s="7">
        <f>[1]BDI!E49</f>
        <v>0.24660000000000001</v>
      </c>
      <c r="D6" s="5"/>
      <c r="E6" s="5"/>
      <c r="F6" s="5"/>
      <c r="G6" s="5"/>
      <c r="H6" s="5"/>
      <c r="I6" s="5"/>
      <c r="J6" s="5"/>
      <c r="K6" s="6"/>
    </row>
    <row r="7" spans="2:17">
      <c r="B7" s="3" t="s">
        <v>5</v>
      </c>
      <c r="C7" s="7">
        <f>'[1]BDI (INS)'!E49</f>
        <v>0.1527</v>
      </c>
      <c r="D7" s="5"/>
      <c r="E7" s="5"/>
      <c r="F7" s="5"/>
      <c r="G7" s="5"/>
      <c r="H7" s="5"/>
      <c r="I7" s="5"/>
      <c r="J7" s="5"/>
      <c r="K7" s="6"/>
    </row>
    <row r="8" spans="2:17" ht="30">
      <c r="B8" s="8" t="s">
        <v>6</v>
      </c>
      <c r="C8" s="7" t="s">
        <v>7</v>
      </c>
      <c r="D8" s="5"/>
      <c r="E8" s="5"/>
      <c r="F8" s="5"/>
      <c r="G8" s="5"/>
      <c r="H8" s="5"/>
      <c r="I8" s="5"/>
      <c r="J8" s="5"/>
      <c r="K8" s="6"/>
    </row>
    <row r="9" spans="2:17">
      <c r="B9" s="3" t="s">
        <v>8</v>
      </c>
      <c r="C9" s="9" t="str">
        <f>+[1]ORC_SINT_ND!C9</f>
        <v>SINAPI - 02/2026</v>
      </c>
      <c r="D9" s="5"/>
      <c r="E9" s="5"/>
      <c r="F9" s="5"/>
      <c r="G9" s="5"/>
      <c r="H9" s="5"/>
      <c r="I9" s="5"/>
      <c r="J9" s="5"/>
      <c r="K9" s="6"/>
    </row>
    <row r="10" spans="2:17" ht="15.75" thickBot="1">
      <c r="B10" s="10"/>
      <c r="C10" s="11"/>
      <c r="D10" s="11"/>
      <c r="E10" s="11"/>
      <c r="F10" s="11"/>
      <c r="G10" s="11"/>
      <c r="H10" s="11"/>
      <c r="I10" s="11"/>
      <c r="J10" s="12" t="s">
        <v>9</v>
      </c>
      <c r="K10" s="13">
        <f>+[1]ORC_SINT_ND!L10</f>
        <v>46112</v>
      </c>
    </row>
    <row r="11" spans="2:17" ht="21" thickBot="1">
      <c r="B11" s="60" t="s">
        <v>10</v>
      </c>
      <c r="C11" s="61"/>
      <c r="D11" s="61"/>
      <c r="E11" s="61"/>
      <c r="F11" s="61"/>
      <c r="G11" s="61"/>
      <c r="H11" s="61"/>
      <c r="I11" s="61"/>
      <c r="J11" s="61"/>
      <c r="K11" s="62"/>
      <c r="N11" s="14"/>
      <c r="O11" s="14"/>
      <c r="P11" s="14"/>
      <c r="Q11" s="14"/>
    </row>
    <row r="12" spans="2:17" ht="15" customHeight="1">
      <c r="B12" s="29" t="s">
        <v>11</v>
      </c>
      <c r="C12" s="30" t="s">
        <v>12</v>
      </c>
      <c r="D12" s="31" t="s">
        <v>13</v>
      </c>
      <c r="E12" s="31" t="s">
        <v>14</v>
      </c>
      <c r="F12" s="32" t="s">
        <v>15</v>
      </c>
      <c r="G12" s="30" t="s">
        <v>16</v>
      </c>
      <c r="H12" s="30" t="s">
        <v>17</v>
      </c>
      <c r="I12" s="30" t="s">
        <v>18</v>
      </c>
      <c r="J12" s="30" t="s">
        <v>19</v>
      </c>
      <c r="K12" s="33" t="s">
        <v>20</v>
      </c>
      <c r="M12" s="15"/>
      <c r="N12" s="14"/>
      <c r="O12" s="14"/>
      <c r="P12" s="14"/>
      <c r="Q12" s="14"/>
    </row>
    <row r="13" spans="2:17">
      <c r="B13" s="34" t="s">
        <v>21</v>
      </c>
      <c r="C13" s="16" t="s">
        <v>22</v>
      </c>
      <c r="D13" s="16"/>
      <c r="E13" s="16" t="s">
        <v>23</v>
      </c>
      <c r="F13" s="17"/>
      <c r="G13" s="18">
        <v>1</v>
      </c>
      <c r="H13" s="18" t="s">
        <v>24</v>
      </c>
      <c r="I13" s="19">
        <v>37422.47</v>
      </c>
      <c r="J13" s="19">
        <v>37422.47</v>
      </c>
      <c r="K13" s="35">
        <v>4.583982927934243E-2</v>
      </c>
    </row>
    <row r="14" spans="2:17" ht="25.5">
      <c r="B14" s="36" t="s">
        <v>25</v>
      </c>
      <c r="C14" s="20" t="s">
        <v>26</v>
      </c>
      <c r="D14" s="20" t="s">
        <v>27</v>
      </c>
      <c r="E14" s="20" t="s">
        <v>28</v>
      </c>
      <c r="F14" s="21" t="s">
        <v>29</v>
      </c>
      <c r="G14" s="22">
        <v>1200</v>
      </c>
      <c r="H14" s="23">
        <v>0.68</v>
      </c>
      <c r="I14" s="23">
        <v>0.84</v>
      </c>
      <c r="J14" s="23">
        <v>1008</v>
      </c>
      <c r="K14" s="37">
        <v>1.234727368705945E-3</v>
      </c>
    </row>
    <row r="15" spans="2:17">
      <c r="B15" s="38" t="s">
        <v>30</v>
      </c>
      <c r="C15" s="49"/>
      <c r="D15" s="49"/>
      <c r="E15" s="39" t="s">
        <v>14</v>
      </c>
      <c r="F15" s="49" t="s">
        <v>31</v>
      </c>
      <c r="G15" s="49"/>
      <c r="H15" s="49"/>
      <c r="I15" s="39"/>
      <c r="J15" s="40" t="s">
        <v>32</v>
      </c>
      <c r="K15" s="41"/>
    </row>
    <row r="16" spans="2:17">
      <c r="B16" s="48"/>
      <c r="C16" s="49"/>
      <c r="D16" s="49"/>
      <c r="E16" s="39" t="s">
        <v>33</v>
      </c>
      <c r="F16" s="49" t="s">
        <v>34</v>
      </c>
      <c r="G16" s="49"/>
      <c r="H16" s="49"/>
      <c r="I16" s="49"/>
      <c r="J16" s="42">
        <v>1200</v>
      </c>
      <c r="K16" s="41" t="s">
        <v>24</v>
      </c>
    </row>
    <row r="17" spans="2:11" ht="38.25">
      <c r="B17" s="43" t="s">
        <v>35</v>
      </c>
      <c r="C17" s="24" t="s">
        <v>36</v>
      </c>
      <c r="D17" s="24" t="s">
        <v>27</v>
      </c>
      <c r="E17" s="24" t="s">
        <v>37</v>
      </c>
      <c r="F17" s="25" t="s">
        <v>38</v>
      </c>
      <c r="G17" s="26">
        <v>6</v>
      </c>
      <c r="H17" s="27">
        <v>725.58</v>
      </c>
      <c r="I17" s="27" t="s">
        <v>39</v>
      </c>
      <c r="J17" s="27">
        <v>5018.22</v>
      </c>
      <c r="K17" s="44">
        <v>6.1469579128844718E-3</v>
      </c>
    </row>
    <row r="18" spans="2:11">
      <c r="B18" s="38" t="s">
        <v>30</v>
      </c>
      <c r="C18" s="49"/>
      <c r="D18" s="49"/>
      <c r="E18" s="39" t="s">
        <v>14</v>
      </c>
      <c r="F18" s="49" t="s">
        <v>31</v>
      </c>
      <c r="G18" s="49"/>
      <c r="H18" s="49"/>
      <c r="I18" s="39"/>
      <c r="J18" s="40" t="s">
        <v>32</v>
      </c>
      <c r="K18" s="41"/>
    </row>
    <row r="19" spans="2:11">
      <c r="B19" s="48"/>
      <c r="C19" s="49"/>
      <c r="D19" s="49"/>
      <c r="E19" s="39" t="s">
        <v>40</v>
      </c>
      <c r="F19" s="49" t="s">
        <v>41</v>
      </c>
      <c r="G19" s="49"/>
      <c r="H19" s="49"/>
      <c r="I19" s="49"/>
      <c r="J19" s="42">
        <v>6</v>
      </c>
      <c r="K19" s="41" t="s">
        <v>24</v>
      </c>
    </row>
    <row r="20" spans="2:11" ht="25.5">
      <c r="B20" s="36" t="s">
        <v>42</v>
      </c>
      <c r="C20" s="20" t="s">
        <v>43</v>
      </c>
      <c r="D20" s="20" t="s">
        <v>27</v>
      </c>
      <c r="E20" s="20" t="s">
        <v>44</v>
      </c>
      <c r="F20" s="21" t="s">
        <v>29</v>
      </c>
      <c r="G20" s="22">
        <v>8</v>
      </c>
      <c r="H20" s="23">
        <v>458.89</v>
      </c>
      <c r="I20" s="23">
        <v>572.04999999999995</v>
      </c>
      <c r="J20" s="23">
        <v>4576.3999999999996</v>
      </c>
      <c r="K20" s="37">
        <v>5.6057602481606019E-3</v>
      </c>
    </row>
    <row r="21" spans="2:11">
      <c r="B21" s="38" t="s">
        <v>30</v>
      </c>
      <c r="C21" s="49"/>
      <c r="D21" s="49"/>
      <c r="E21" s="39" t="s">
        <v>14</v>
      </c>
      <c r="F21" s="49" t="s">
        <v>31</v>
      </c>
      <c r="G21" s="49"/>
      <c r="H21" s="49"/>
      <c r="I21" s="39"/>
      <c r="J21" s="40" t="s">
        <v>32</v>
      </c>
      <c r="K21" s="41"/>
    </row>
    <row r="22" spans="2:11">
      <c r="B22" s="48"/>
      <c r="C22" s="49"/>
      <c r="D22" s="49"/>
      <c r="E22" s="39" t="s">
        <v>45</v>
      </c>
      <c r="F22" s="49" t="s">
        <v>46</v>
      </c>
      <c r="G22" s="49"/>
      <c r="H22" s="49"/>
      <c r="I22" s="49"/>
      <c r="J22" s="42">
        <v>8</v>
      </c>
      <c r="K22" s="41" t="s">
        <v>24</v>
      </c>
    </row>
    <row r="23" spans="2:11" ht="25.5">
      <c r="B23" s="36" t="s">
        <v>47</v>
      </c>
      <c r="C23" s="20" t="s">
        <v>48</v>
      </c>
      <c r="D23" s="20" t="s">
        <v>49</v>
      </c>
      <c r="E23" s="20" t="s">
        <v>50</v>
      </c>
      <c r="F23" s="21" t="s">
        <v>51</v>
      </c>
      <c r="G23" s="22">
        <v>6</v>
      </c>
      <c r="H23" s="23">
        <v>1940.56</v>
      </c>
      <c r="I23" s="23">
        <v>2419.1</v>
      </c>
      <c r="J23" s="23">
        <v>14514.6</v>
      </c>
      <c r="K23" s="37">
        <v>1.7779339152598522E-2</v>
      </c>
    </row>
    <row r="24" spans="2:11">
      <c r="B24" s="38" t="s">
        <v>30</v>
      </c>
      <c r="C24" s="49"/>
      <c r="D24" s="49"/>
      <c r="E24" s="39" t="s">
        <v>14</v>
      </c>
      <c r="F24" s="49" t="s">
        <v>31</v>
      </c>
      <c r="G24" s="49"/>
      <c r="H24" s="49"/>
      <c r="I24" s="39"/>
      <c r="J24" s="40" t="s">
        <v>32</v>
      </c>
      <c r="K24" s="41"/>
    </row>
    <row r="25" spans="2:11">
      <c r="B25" s="48"/>
      <c r="C25" s="49"/>
      <c r="D25" s="49"/>
      <c r="E25" s="39" t="s">
        <v>40</v>
      </c>
      <c r="F25" s="49" t="s">
        <v>41</v>
      </c>
      <c r="G25" s="49"/>
      <c r="H25" s="49"/>
      <c r="I25" s="49"/>
      <c r="J25" s="42">
        <v>6</v>
      </c>
      <c r="K25" s="41" t="s">
        <v>24</v>
      </c>
    </row>
    <row r="26" spans="2:11" ht="38.25">
      <c r="B26" s="43" t="s">
        <v>52</v>
      </c>
      <c r="C26" s="24" t="s">
        <v>53</v>
      </c>
      <c r="D26" s="24" t="s">
        <v>27</v>
      </c>
      <c r="E26" s="24" t="s">
        <v>54</v>
      </c>
      <c r="F26" s="25" t="s">
        <v>55</v>
      </c>
      <c r="G26" s="26">
        <v>96</v>
      </c>
      <c r="H26" s="27">
        <v>43.12</v>
      </c>
      <c r="I26" s="27" t="s">
        <v>56</v>
      </c>
      <c r="J26" s="27">
        <v>4771.2</v>
      </c>
      <c r="K26" s="44">
        <v>5.8443762118748068E-3</v>
      </c>
    </row>
    <row r="27" spans="2:11">
      <c r="B27" s="38" t="s">
        <v>30</v>
      </c>
      <c r="C27" s="49"/>
      <c r="D27" s="49"/>
      <c r="E27" s="39" t="s">
        <v>14</v>
      </c>
      <c r="F27" s="49" t="s">
        <v>31</v>
      </c>
      <c r="G27" s="49"/>
      <c r="H27" s="49"/>
      <c r="I27" s="39"/>
      <c r="J27" s="40" t="s">
        <v>32</v>
      </c>
      <c r="K27" s="41"/>
    </row>
    <row r="28" spans="2:11">
      <c r="B28" s="48"/>
      <c r="C28" s="49"/>
      <c r="D28" s="49"/>
      <c r="E28" s="39" t="s">
        <v>57</v>
      </c>
      <c r="F28" s="49" t="s">
        <v>58</v>
      </c>
      <c r="G28" s="49"/>
      <c r="H28" s="49"/>
      <c r="I28" s="49"/>
      <c r="J28" s="42">
        <v>96</v>
      </c>
      <c r="K28" s="41" t="s">
        <v>24</v>
      </c>
    </row>
    <row r="29" spans="2:11">
      <c r="B29" s="36" t="s">
        <v>59</v>
      </c>
      <c r="C29" s="20" t="s">
        <v>60</v>
      </c>
      <c r="D29" s="20" t="s">
        <v>49</v>
      </c>
      <c r="E29" s="20" t="s">
        <v>61</v>
      </c>
      <c r="F29" s="21" t="s">
        <v>62</v>
      </c>
      <c r="G29" s="22">
        <v>480</v>
      </c>
      <c r="H29" s="23">
        <v>3.98</v>
      </c>
      <c r="I29" s="23">
        <v>4.96</v>
      </c>
      <c r="J29" s="23">
        <v>2380.8000000000002</v>
      </c>
      <c r="K29" s="37">
        <v>2.9163084518007082E-3</v>
      </c>
    </row>
    <row r="30" spans="2:11">
      <c r="B30" s="38" t="s">
        <v>30</v>
      </c>
      <c r="C30" s="49"/>
      <c r="D30" s="49"/>
      <c r="E30" s="39" t="s">
        <v>14</v>
      </c>
      <c r="F30" s="49" t="s">
        <v>31</v>
      </c>
      <c r="G30" s="49"/>
      <c r="H30" s="49"/>
      <c r="I30" s="39"/>
      <c r="J30" s="40" t="s">
        <v>32</v>
      </c>
      <c r="K30" s="41"/>
    </row>
    <row r="31" spans="2:11">
      <c r="B31" s="48"/>
      <c r="C31" s="49"/>
      <c r="D31" s="49"/>
      <c r="E31" s="39" t="s">
        <v>63</v>
      </c>
      <c r="F31" s="49" t="s">
        <v>64</v>
      </c>
      <c r="G31" s="49"/>
      <c r="H31" s="49"/>
      <c r="I31" s="49"/>
      <c r="J31" s="42">
        <v>480</v>
      </c>
      <c r="K31" s="41" t="s">
        <v>24</v>
      </c>
    </row>
    <row r="32" spans="2:11" ht="25.5">
      <c r="B32" s="36" t="s">
        <v>65</v>
      </c>
      <c r="C32" s="20" t="s">
        <v>66</v>
      </c>
      <c r="D32" s="20" t="s">
        <v>27</v>
      </c>
      <c r="E32" s="20" t="s">
        <v>67</v>
      </c>
      <c r="F32" s="21" t="s">
        <v>55</v>
      </c>
      <c r="G32" s="22">
        <v>30</v>
      </c>
      <c r="H32" s="23">
        <v>96.37</v>
      </c>
      <c r="I32" s="23">
        <v>120.13</v>
      </c>
      <c r="J32" s="23">
        <v>3603.9</v>
      </c>
      <c r="K32" s="37">
        <v>4.4145178215072968E-3</v>
      </c>
    </row>
    <row r="33" spans="2:11">
      <c r="B33" s="38" t="s">
        <v>30</v>
      </c>
      <c r="C33" s="49"/>
      <c r="D33" s="49"/>
      <c r="E33" s="39" t="s">
        <v>14</v>
      </c>
      <c r="F33" s="49" t="s">
        <v>31</v>
      </c>
      <c r="G33" s="49"/>
      <c r="H33" s="49"/>
      <c r="I33" s="39"/>
      <c r="J33" s="40" t="s">
        <v>32</v>
      </c>
      <c r="K33" s="41"/>
    </row>
    <row r="34" spans="2:11" ht="25.5">
      <c r="B34" s="48"/>
      <c r="C34" s="49"/>
      <c r="D34" s="49"/>
      <c r="E34" s="39" t="s">
        <v>68</v>
      </c>
      <c r="F34" s="49" t="s">
        <v>69</v>
      </c>
      <c r="G34" s="49"/>
      <c r="H34" s="49"/>
      <c r="I34" s="49"/>
      <c r="J34" s="42">
        <v>30</v>
      </c>
      <c r="K34" s="41" t="s">
        <v>24</v>
      </c>
    </row>
    <row r="35" spans="2:11" ht="25.5">
      <c r="B35" s="36" t="s">
        <v>70</v>
      </c>
      <c r="C35" s="20" t="s">
        <v>71</v>
      </c>
      <c r="D35" s="20" t="s">
        <v>27</v>
      </c>
      <c r="E35" s="20" t="s">
        <v>72</v>
      </c>
      <c r="F35" s="21" t="s">
        <v>29</v>
      </c>
      <c r="G35" s="22">
        <v>45</v>
      </c>
      <c r="H35" s="23">
        <v>27.62</v>
      </c>
      <c r="I35" s="23">
        <v>34.43</v>
      </c>
      <c r="J35" s="23">
        <v>1549.35</v>
      </c>
      <c r="K35" s="37">
        <v>1.8978421118100754E-3</v>
      </c>
    </row>
    <row r="36" spans="2:11">
      <c r="B36" s="38" t="s">
        <v>30</v>
      </c>
      <c r="C36" s="49"/>
      <c r="D36" s="49"/>
      <c r="E36" s="39" t="s">
        <v>14</v>
      </c>
      <c r="F36" s="49" t="s">
        <v>31</v>
      </c>
      <c r="G36" s="49"/>
      <c r="H36" s="49"/>
      <c r="I36" s="39"/>
      <c r="J36" s="40" t="s">
        <v>32</v>
      </c>
      <c r="K36" s="41"/>
    </row>
    <row r="37" spans="2:11">
      <c r="B37" s="48"/>
      <c r="C37" s="49"/>
      <c r="D37" s="49"/>
      <c r="E37" s="39" t="s">
        <v>73</v>
      </c>
      <c r="F37" s="49" t="s">
        <v>74</v>
      </c>
      <c r="G37" s="49"/>
      <c r="H37" s="49"/>
      <c r="I37" s="49"/>
      <c r="J37" s="42">
        <v>45</v>
      </c>
      <c r="K37" s="41" t="s">
        <v>24</v>
      </c>
    </row>
    <row r="38" spans="2:11">
      <c r="B38" s="34" t="s">
        <v>75</v>
      </c>
      <c r="C38" s="16" t="s">
        <v>22</v>
      </c>
      <c r="D38" s="16"/>
      <c r="E38" s="16" t="s">
        <v>76</v>
      </c>
      <c r="F38" s="17"/>
      <c r="G38" s="18">
        <v>1</v>
      </c>
      <c r="H38" s="18" t="s">
        <v>24</v>
      </c>
      <c r="I38" s="19">
        <v>337439.1</v>
      </c>
      <c r="J38" s="19">
        <v>337439.1</v>
      </c>
      <c r="K38" s="35">
        <v>0.41333858337450624</v>
      </c>
    </row>
    <row r="39" spans="2:11">
      <c r="B39" s="34" t="s">
        <v>77</v>
      </c>
      <c r="C39" s="16" t="s">
        <v>22</v>
      </c>
      <c r="D39" s="16"/>
      <c r="E39" s="16" t="s">
        <v>78</v>
      </c>
      <c r="F39" s="17"/>
      <c r="G39" s="18">
        <v>1</v>
      </c>
      <c r="H39" s="18" t="s">
        <v>24</v>
      </c>
      <c r="I39" s="19">
        <v>2069.5</v>
      </c>
      <c r="J39" s="19">
        <v>2069.5</v>
      </c>
      <c r="K39" s="35">
        <v>2.5349883824771361E-3</v>
      </c>
    </row>
    <row r="40" spans="2:11" ht="38.25">
      <c r="B40" s="36" t="s">
        <v>79</v>
      </c>
      <c r="C40" s="20" t="s">
        <v>80</v>
      </c>
      <c r="D40" s="20" t="s">
        <v>27</v>
      </c>
      <c r="E40" s="20" t="s">
        <v>81</v>
      </c>
      <c r="F40" s="21" t="s">
        <v>82</v>
      </c>
      <c r="G40" s="22">
        <v>104</v>
      </c>
      <c r="H40" s="23">
        <v>7.88</v>
      </c>
      <c r="I40" s="23">
        <v>9.82</v>
      </c>
      <c r="J40" s="23">
        <v>1021.28</v>
      </c>
      <c r="K40" s="37">
        <v>1.2509944118174678E-3</v>
      </c>
    </row>
    <row r="41" spans="2:11">
      <c r="B41" s="38" t="s">
        <v>30</v>
      </c>
      <c r="C41" s="49"/>
      <c r="D41" s="49"/>
      <c r="E41" s="39" t="s">
        <v>14</v>
      </c>
      <c r="F41" s="49" t="s">
        <v>31</v>
      </c>
      <c r="G41" s="49"/>
      <c r="H41" s="49"/>
      <c r="I41" s="39"/>
      <c r="J41" s="40" t="s">
        <v>32</v>
      </c>
      <c r="K41" s="41"/>
    </row>
    <row r="42" spans="2:11" ht="25.5">
      <c r="B42" s="48"/>
      <c r="C42" s="49"/>
      <c r="D42" s="49"/>
      <c r="E42" s="39" t="s">
        <v>83</v>
      </c>
      <c r="F42" s="49" t="s">
        <v>84</v>
      </c>
      <c r="G42" s="49"/>
      <c r="H42" s="49"/>
      <c r="I42" s="49"/>
      <c r="J42" s="42">
        <v>104</v>
      </c>
      <c r="K42" s="41" t="s">
        <v>24</v>
      </c>
    </row>
    <row r="43" spans="2:11" ht="25.5">
      <c r="B43" s="36" t="s">
        <v>85</v>
      </c>
      <c r="C43" s="20" t="s">
        <v>86</v>
      </c>
      <c r="D43" s="20" t="s">
        <v>27</v>
      </c>
      <c r="E43" s="20" t="s">
        <v>87</v>
      </c>
      <c r="F43" s="21" t="s">
        <v>88</v>
      </c>
      <c r="G43" s="22">
        <v>124.8</v>
      </c>
      <c r="H43" s="23">
        <v>1.91</v>
      </c>
      <c r="I43" s="23">
        <v>2.38</v>
      </c>
      <c r="J43" s="23">
        <v>297.02</v>
      </c>
      <c r="K43" s="37">
        <v>3.6382809826690456E-4</v>
      </c>
    </row>
    <row r="44" spans="2:11">
      <c r="B44" s="38" t="s">
        <v>30</v>
      </c>
      <c r="C44" s="49"/>
      <c r="D44" s="49"/>
      <c r="E44" s="39" t="s">
        <v>14</v>
      </c>
      <c r="F44" s="49" t="s">
        <v>31</v>
      </c>
      <c r="G44" s="49"/>
      <c r="H44" s="49"/>
      <c r="I44" s="39"/>
      <c r="J44" s="40" t="s">
        <v>32</v>
      </c>
      <c r="K44" s="41"/>
    </row>
    <row r="45" spans="2:11">
      <c r="B45" s="48"/>
      <c r="C45" s="49"/>
      <c r="D45" s="49"/>
      <c r="E45" s="39" t="s">
        <v>89</v>
      </c>
      <c r="F45" s="49" t="s">
        <v>90</v>
      </c>
      <c r="G45" s="49"/>
      <c r="H45" s="49"/>
      <c r="I45" s="49"/>
      <c r="J45" s="42">
        <v>124.8</v>
      </c>
      <c r="K45" s="41" t="s">
        <v>24</v>
      </c>
    </row>
    <row r="46" spans="2:11" ht="38.25">
      <c r="B46" s="36" t="s">
        <v>91</v>
      </c>
      <c r="C46" s="20" t="s">
        <v>92</v>
      </c>
      <c r="D46" s="20" t="s">
        <v>27</v>
      </c>
      <c r="E46" s="20" t="s">
        <v>93</v>
      </c>
      <c r="F46" s="21" t="s">
        <v>82</v>
      </c>
      <c r="G46" s="22">
        <v>80</v>
      </c>
      <c r="H46" s="23">
        <v>7.54</v>
      </c>
      <c r="I46" s="23">
        <v>9.39</v>
      </c>
      <c r="J46" s="23">
        <v>751.2</v>
      </c>
      <c r="K46" s="37">
        <v>9.2016587239276385E-4</v>
      </c>
    </row>
    <row r="47" spans="2:11">
      <c r="B47" s="38" t="s">
        <v>30</v>
      </c>
      <c r="C47" s="49"/>
      <c r="D47" s="49"/>
      <c r="E47" s="39" t="s">
        <v>14</v>
      </c>
      <c r="F47" s="49" t="s">
        <v>31</v>
      </c>
      <c r="G47" s="49"/>
      <c r="H47" s="49"/>
      <c r="I47" s="39"/>
      <c r="J47" s="40" t="s">
        <v>32</v>
      </c>
      <c r="K47" s="41"/>
    </row>
    <row r="48" spans="2:11">
      <c r="B48" s="48"/>
      <c r="C48" s="49"/>
      <c r="D48" s="49"/>
      <c r="E48" s="39" t="s">
        <v>94</v>
      </c>
      <c r="F48" s="49" t="s">
        <v>95</v>
      </c>
      <c r="G48" s="49"/>
      <c r="H48" s="49"/>
      <c r="I48" s="49"/>
      <c r="J48" s="42">
        <v>80</v>
      </c>
      <c r="K48" s="41" t="s">
        <v>24</v>
      </c>
    </row>
    <row r="49" spans="2:11">
      <c r="B49" s="34" t="s">
        <v>96</v>
      </c>
      <c r="C49" s="16" t="s">
        <v>22</v>
      </c>
      <c r="D49" s="16"/>
      <c r="E49" s="16" t="s">
        <v>97</v>
      </c>
      <c r="F49" s="17"/>
      <c r="G49" s="18">
        <v>1</v>
      </c>
      <c r="H49" s="18" t="s">
        <v>24</v>
      </c>
      <c r="I49" s="19">
        <v>844.71</v>
      </c>
      <c r="J49" s="19">
        <v>844.71</v>
      </c>
      <c r="K49" s="35">
        <v>1.0347088845432529E-3</v>
      </c>
    </row>
    <row r="50" spans="2:11" ht="25.5">
      <c r="B50" s="36" t="s">
        <v>98</v>
      </c>
      <c r="C50" s="20" t="s">
        <v>99</v>
      </c>
      <c r="D50" s="20" t="s">
        <v>27</v>
      </c>
      <c r="E50" s="20" t="s">
        <v>100</v>
      </c>
      <c r="F50" s="21" t="s">
        <v>82</v>
      </c>
      <c r="G50" s="22">
        <v>2.0499999999999998</v>
      </c>
      <c r="H50" s="23">
        <v>204.25</v>
      </c>
      <c r="I50" s="23">
        <v>254.61</v>
      </c>
      <c r="J50" s="23">
        <v>521.95000000000005</v>
      </c>
      <c r="K50" s="37">
        <v>6.3935114096832146E-4</v>
      </c>
    </row>
    <row r="51" spans="2:11" ht="38.25">
      <c r="B51" s="36" t="s">
        <v>101</v>
      </c>
      <c r="C51" s="20" t="s">
        <v>102</v>
      </c>
      <c r="D51" s="20" t="s">
        <v>27</v>
      </c>
      <c r="E51" s="20" t="s">
        <v>103</v>
      </c>
      <c r="F51" s="21" t="s">
        <v>82</v>
      </c>
      <c r="G51" s="22">
        <v>3.07</v>
      </c>
      <c r="H51" s="23">
        <v>9.3800000000000008</v>
      </c>
      <c r="I51" s="23">
        <v>11.69</v>
      </c>
      <c r="J51" s="23">
        <v>35.880000000000003</v>
      </c>
      <c r="K51" s="37">
        <v>4.3950414671794953E-5</v>
      </c>
    </row>
    <row r="52" spans="2:11" ht="25.5">
      <c r="B52" s="36" t="s">
        <v>104</v>
      </c>
      <c r="C52" s="20" t="s">
        <v>105</v>
      </c>
      <c r="D52" s="20" t="s">
        <v>27</v>
      </c>
      <c r="E52" s="20" t="s">
        <v>106</v>
      </c>
      <c r="F52" s="21" t="s">
        <v>88</v>
      </c>
      <c r="G52" s="22">
        <v>13.52</v>
      </c>
      <c r="H52" s="23">
        <v>3.09</v>
      </c>
      <c r="I52" s="23">
        <v>3.85</v>
      </c>
      <c r="J52" s="23">
        <v>52.05</v>
      </c>
      <c r="K52" s="37">
        <v>6.3757499544786158E-5</v>
      </c>
    </row>
    <row r="53" spans="2:11" ht="38.25">
      <c r="B53" s="36" t="s">
        <v>107</v>
      </c>
      <c r="C53" s="20" t="s">
        <v>108</v>
      </c>
      <c r="D53" s="20" t="s">
        <v>27</v>
      </c>
      <c r="E53" s="20" t="s">
        <v>109</v>
      </c>
      <c r="F53" s="21" t="s">
        <v>82</v>
      </c>
      <c r="G53" s="22">
        <v>2.87</v>
      </c>
      <c r="H53" s="23">
        <v>7.68</v>
      </c>
      <c r="I53" s="23">
        <v>9.57</v>
      </c>
      <c r="J53" s="23">
        <v>27.46</v>
      </c>
      <c r="K53" s="37">
        <v>3.3636521373675849E-5</v>
      </c>
    </row>
    <row r="54" spans="2:11">
      <c r="B54" s="36" t="s">
        <v>110</v>
      </c>
      <c r="C54" s="20" t="s">
        <v>111</v>
      </c>
      <c r="D54" s="20" t="s">
        <v>27</v>
      </c>
      <c r="E54" s="20" t="s">
        <v>112</v>
      </c>
      <c r="F54" s="21" t="s">
        <v>82</v>
      </c>
      <c r="G54" s="22">
        <v>2.0499999999999998</v>
      </c>
      <c r="H54" s="23">
        <v>81.150000000000006</v>
      </c>
      <c r="I54" s="23">
        <v>101.16</v>
      </c>
      <c r="J54" s="23">
        <v>207.37</v>
      </c>
      <c r="K54" s="37">
        <v>2.5401330798467442E-4</v>
      </c>
    </row>
    <row r="55" spans="2:11">
      <c r="B55" s="34" t="s">
        <v>113</v>
      </c>
      <c r="C55" s="16" t="s">
        <v>22</v>
      </c>
      <c r="D55" s="16"/>
      <c r="E55" s="16" t="s">
        <v>114</v>
      </c>
      <c r="F55" s="17"/>
      <c r="G55" s="18">
        <v>1</v>
      </c>
      <c r="H55" s="18" t="s">
        <v>24</v>
      </c>
      <c r="I55" s="19">
        <v>48607.5</v>
      </c>
      <c r="J55" s="19">
        <v>48607.5</v>
      </c>
      <c r="K55" s="35">
        <v>5.9540685093625222E-2</v>
      </c>
    </row>
    <row r="56" spans="2:11">
      <c r="B56" s="34" t="s">
        <v>115</v>
      </c>
      <c r="C56" s="16" t="s">
        <v>22</v>
      </c>
      <c r="D56" s="16"/>
      <c r="E56" s="16" t="s">
        <v>116</v>
      </c>
      <c r="F56" s="17"/>
      <c r="G56" s="18">
        <v>1</v>
      </c>
      <c r="H56" s="18" t="s">
        <v>24</v>
      </c>
      <c r="I56" s="19">
        <v>27112.240000000002</v>
      </c>
      <c r="J56" s="19">
        <v>27112.240000000002</v>
      </c>
      <c r="K56" s="35">
        <v>3.3210540431472292E-2</v>
      </c>
    </row>
    <row r="57" spans="2:11" ht="38.25">
      <c r="B57" s="36" t="s">
        <v>117</v>
      </c>
      <c r="C57" s="20" t="s">
        <v>118</v>
      </c>
      <c r="D57" s="20" t="s">
        <v>49</v>
      </c>
      <c r="E57" s="20" t="s">
        <v>119</v>
      </c>
      <c r="F57" s="21" t="s">
        <v>120</v>
      </c>
      <c r="G57" s="22">
        <v>112</v>
      </c>
      <c r="H57" s="23">
        <v>192.04</v>
      </c>
      <c r="I57" s="23">
        <v>239.39</v>
      </c>
      <c r="J57" s="23">
        <v>26811.68</v>
      </c>
      <c r="K57" s="37">
        <v>3.2842376088279578E-2</v>
      </c>
    </row>
    <row r="58" spans="2:11">
      <c r="B58" s="38" t="s">
        <v>30</v>
      </c>
      <c r="C58" s="49"/>
      <c r="D58" s="49"/>
      <c r="E58" s="39" t="s">
        <v>14</v>
      </c>
      <c r="F58" s="49" t="s">
        <v>31</v>
      </c>
      <c r="G58" s="49"/>
      <c r="H58" s="49"/>
      <c r="I58" s="39"/>
      <c r="J58" s="40" t="s">
        <v>32</v>
      </c>
      <c r="K58" s="41"/>
    </row>
    <row r="59" spans="2:11">
      <c r="B59" s="48"/>
      <c r="C59" s="49"/>
      <c r="D59" s="49"/>
      <c r="E59" s="39" t="s">
        <v>121</v>
      </c>
      <c r="F59" s="49">
        <v>112</v>
      </c>
      <c r="G59" s="49"/>
      <c r="H59" s="49"/>
      <c r="I59" s="49"/>
      <c r="J59" s="42">
        <v>112</v>
      </c>
      <c r="K59" s="41" t="s">
        <v>24</v>
      </c>
    </row>
    <row r="60" spans="2:11" ht="25.5">
      <c r="B60" s="36" t="s">
        <v>122</v>
      </c>
      <c r="C60" s="20" t="s">
        <v>123</v>
      </c>
      <c r="D60" s="20" t="s">
        <v>27</v>
      </c>
      <c r="E60" s="20" t="s">
        <v>124</v>
      </c>
      <c r="F60" s="21" t="s">
        <v>55</v>
      </c>
      <c r="G60" s="22">
        <v>8</v>
      </c>
      <c r="H60" s="23">
        <v>30.14</v>
      </c>
      <c r="I60" s="23">
        <v>37.57</v>
      </c>
      <c r="J60" s="23">
        <v>300.56</v>
      </c>
      <c r="K60" s="37">
        <v>3.6816434319271712E-4</v>
      </c>
    </row>
    <row r="61" spans="2:11">
      <c r="B61" s="38" t="s">
        <v>30</v>
      </c>
      <c r="C61" s="49"/>
      <c r="D61" s="49"/>
      <c r="E61" s="39" t="s">
        <v>14</v>
      </c>
      <c r="F61" s="49" t="s">
        <v>31</v>
      </c>
      <c r="G61" s="49"/>
      <c r="H61" s="49"/>
      <c r="I61" s="39"/>
      <c r="J61" s="40" t="s">
        <v>32</v>
      </c>
      <c r="K61" s="41"/>
    </row>
    <row r="62" spans="2:11">
      <c r="B62" s="48"/>
      <c r="C62" s="49"/>
      <c r="D62" s="49"/>
      <c r="E62" s="39" t="s">
        <v>121</v>
      </c>
      <c r="F62" s="49">
        <v>8</v>
      </c>
      <c r="G62" s="49"/>
      <c r="H62" s="49"/>
      <c r="I62" s="49"/>
      <c r="J62" s="42">
        <v>8</v>
      </c>
      <c r="K62" s="41" t="s">
        <v>24</v>
      </c>
    </row>
    <row r="63" spans="2:11">
      <c r="B63" s="34" t="s">
        <v>125</v>
      </c>
      <c r="C63" s="16" t="s">
        <v>22</v>
      </c>
      <c r="D63" s="16"/>
      <c r="E63" s="16" t="s">
        <v>126</v>
      </c>
      <c r="F63" s="17"/>
      <c r="G63" s="18">
        <v>1</v>
      </c>
      <c r="H63" s="18" t="s">
        <v>24</v>
      </c>
      <c r="I63" s="19">
        <v>21495.26</v>
      </c>
      <c r="J63" s="19">
        <v>21495.26</v>
      </c>
      <c r="K63" s="35">
        <v>2.6330144662152929E-2</v>
      </c>
    </row>
    <row r="64" spans="2:11" ht="25.5">
      <c r="B64" s="36" t="s">
        <v>127</v>
      </c>
      <c r="C64" s="20" t="s">
        <v>128</v>
      </c>
      <c r="D64" s="20" t="s">
        <v>27</v>
      </c>
      <c r="E64" s="20" t="s">
        <v>129</v>
      </c>
      <c r="F64" s="21" t="s">
        <v>82</v>
      </c>
      <c r="G64" s="22">
        <v>10.56</v>
      </c>
      <c r="H64" s="23">
        <v>42.38</v>
      </c>
      <c r="I64" s="23">
        <v>52.83</v>
      </c>
      <c r="J64" s="23">
        <v>557.88</v>
      </c>
      <c r="K64" s="37">
        <v>6.8336280203737366E-4</v>
      </c>
    </row>
    <row r="65" spans="2:11">
      <c r="B65" s="38" t="s">
        <v>30</v>
      </c>
      <c r="C65" s="49"/>
      <c r="D65" s="49"/>
      <c r="E65" s="39" t="s">
        <v>14</v>
      </c>
      <c r="F65" s="49" t="s">
        <v>31</v>
      </c>
      <c r="G65" s="49"/>
      <c r="H65" s="49"/>
      <c r="I65" s="39"/>
      <c r="J65" s="40" t="s">
        <v>32</v>
      </c>
      <c r="K65" s="41"/>
    </row>
    <row r="66" spans="2:11">
      <c r="B66" s="48"/>
      <c r="C66" s="49"/>
      <c r="D66" s="49"/>
      <c r="E66" s="39" t="s">
        <v>130</v>
      </c>
      <c r="F66" s="49" t="s">
        <v>131</v>
      </c>
      <c r="G66" s="49"/>
      <c r="H66" s="49"/>
      <c r="I66" s="49"/>
      <c r="J66" s="42">
        <v>10.56</v>
      </c>
      <c r="K66" s="41" t="s">
        <v>24</v>
      </c>
    </row>
    <row r="67" spans="2:11" ht="38.25">
      <c r="B67" s="36" t="s">
        <v>132</v>
      </c>
      <c r="C67" s="20" t="s">
        <v>108</v>
      </c>
      <c r="D67" s="20" t="s">
        <v>27</v>
      </c>
      <c r="E67" s="20" t="s">
        <v>109</v>
      </c>
      <c r="F67" s="21" t="s">
        <v>82</v>
      </c>
      <c r="G67" s="22">
        <v>15.21</v>
      </c>
      <c r="H67" s="23">
        <v>7.68</v>
      </c>
      <c r="I67" s="23">
        <v>9.57</v>
      </c>
      <c r="J67" s="23">
        <v>145.55000000000001</v>
      </c>
      <c r="K67" s="37">
        <v>1.7828826241582371E-4</v>
      </c>
    </row>
    <row r="68" spans="2:11">
      <c r="B68" s="38" t="s">
        <v>30</v>
      </c>
      <c r="C68" s="49"/>
      <c r="D68" s="49"/>
      <c r="E68" s="39" t="s">
        <v>14</v>
      </c>
      <c r="F68" s="49" t="s">
        <v>31</v>
      </c>
      <c r="G68" s="49"/>
      <c r="H68" s="49"/>
      <c r="I68" s="39"/>
      <c r="J68" s="40" t="s">
        <v>32</v>
      </c>
      <c r="K68" s="41"/>
    </row>
    <row r="69" spans="2:11">
      <c r="B69" s="48"/>
      <c r="C69" s="49"/>
      <c r="D69" s="49"/>
      <c r="E69" s="39" t="s">
        <v>133</v>
      </c>
      <c r="F69" s="49" t="s">
        <v>134</v>
      </c>
      <c r="G69" s="49"/>
      <c r="H69" s="49"/>
      <c r="I69" s="49"/>
      <c r="J69" s="42">
        <v>15.21</v>
      </c>
      <c r="K69" s="41" t="s">
        <v>24</v>
      </c>
    </row>
    <row r="70" spans="2:11" ht="25.5">
      <c r="B70" s="36" t="s">
        <v>135</v>
      </c>
      <c r="C70" s="20" t="s">
        <v>105</v>
      </c>
      <c r="D70" s="20" t="s">
        <v>27</v>
      </c>
      <c r="E70" s="20" t="s">
        <v>106</v>
      </c>
      <c r="F70" s="21" t="s">
        <v>88</v>
      </c>
      <c r="G70" s="22">
        <v>76.05</v>
      </c>
      <c r="H70" s="23">
        <v>3.09</v>
      </c>
      <c r="I70" s="23">
        <v>3.85</v>
      </c>
      <c r="J70" s="23">
        <v>292.79000000000002</v>
      </c>
      <c r="K70" s="37">
        <v>3.5864665305894211E-4</v>
      </c>
    </row>
    <row r="71" spans="2:11">
      <c r="B71" s="38" t="s">
        <v>30</v>
      </c>
      <c r="C71" s="49"/>
      <c r="D71" s="49"/>
      <c r="E71" s="39" t="s">
        <v>14</v>
      </c>
      <c r="F71" s="49" t="s">
        <v>31</v>
      </c>
      <c r="G71" s="49"/>
      <c r="H71" s="49"/>
      <c r="I71" s="39"/>
      <c r="J71" s="40" t="s">
        <v>32</v>
      </c>
      <c r="K71" s="41"/>
    </row>
    <row r="72" spans="2:11">
      <c r="B72" s="48"/>
      <c r="C72" s="49"/>
      <c r="D72" s="49"/>
      <c r="E72" s="39" t="s">
        <v>136</v>
      </c>
      <c r="F72" s="49" t="s">
        <v>137</v>
      </c>
      <c r="G72" s="49"/>
      <c r="H72" s="49"/>
      <c r="I72" s="49"/>
      <c r="J72" s="42">
        <v>76.05</v>
      </c>
      <c r="K72" s="41" t="s">
        <v>24</v>
      </c>
    </row>
    <row r="73" spans="2:11" ht="25.5">
      <c r="B73" s="36" t="s">
        <v>138</v>
      </c>
      <c r="C73" s="20" t="s">
        <v>139</v>
      </c>
      <c r="D73" s="20" t="s">
        <v>27</v>
      </c>
      <c r="E73" s="20" t="s">
        <v>140</v>
      </c>
      <c r="F73" s="21" t="s">
        <v>29</v>
      </c>
      <c r="G73" s="22">
        <v>9.68</v>
      </c>
      <c r="H73" s="23">
        <v>39.6</v>
      </c>
      <c r="I73" s="23">
        <v>49.36</v>
      </c>
      <c r="J73" s="23">
        <v>477.8</v>
      </c>
      <c r="K73" s="37">
        <v>5.8527057219017917E-4</v>
      </c>
    </row>
    <row r="74" spans="2:11">
      <c r="B74" s="38" t="s">
        <v>30</v>
      </c>
      <c r="C74" s="49"/>
      <c r="D74" s="49"/>
      <c r="E74" s="39" t="s">
        <v>14</v>
      </c>
      <c r="F74" s="49" t="s">
        <v>31</v>
      </c>
      <c r="G74" s="49"/>
      <c r="H74" s="49"/>
      <c r="I74" s="39"/>
      <c r="J74" s="40" t="s">
        <v>32</v>
      </c>
      <c r="K74" s="41"/>
    </row>
    <row r="75" spans="2:11">
      <c r="B75" s="48"/>
      <c r="C75" s="49"/>
      <c r="D75" s="49"/>
      <c r="E75" s="39" t="s">
        <v>141</v>
      </c>
      <c r="F75" s="49" t="s">
        <v>142</v>
      </c>
      <c r="G75" s="49"/>
      <c r="H75" s="49"/>
      <c r="I75" s="49"/>
      <c r="J75" s="42">
        <v>9.68</v>
      </c>
      <c r="K75" s="41" t="s">
        <v>24</v>
      </c>
    </row>
    <row r="76" spans="2:11" ht="25.5">
      <c r="B76" s="36" t="s">
        <v>143</v>
      </c>
      <c r="C76" s="20" t="s">
        <v>144</v>
      </c>
      <c r="D76" s="20" t="s">
        <v>27</v>
      </c>
      <c r="E76" s="20" t="s">
        <v>145</v>
      </c>
      <c r="F76" s="21" t="s">
        <v>29</v>
      </c>
      <c r="G76" s="22">
        <v>21.3</v>
      </c>
      <c r="H76" s="23">
        <v>73.28</v>
      </c>
      <c r="I76" s="23">
        <v>91.35</v>
      </c>
      <c r="J76" s="23">
        <v>1945.75</v>
      </c>
      <c r="K76" s="37">
        <v>2.3834035492654687E-3</v>
      </c>
    </row>
    <row r="77" spans="2:11">
      <c r="B77" s="38" t="s">
        <v>30</v>
      </c>
      <c r="C77" s="49"/>
      <c r="D77" s="49"/>
      <c r="E77" s="39" t="s">
        <v>14</v>
      </c>
      <c r="F77" s="49" t="s">
        <v>31</v>
      </c>
      <c r="G77" s="49"/>
      <c r="H77" s="49"/>
      <c r="I77" s="39"/>
      <c r="J77" s="40" t="s">
        <v>32</v>
      </c>
      <c r="K77" s="41"/>
    </row>
    <row r="78" spans="2:11">
      <c r="B78" s="48"/>
      <c r="C78" s="49"/>
      <c r="D78" s="49"/>
      <c r="E78" s="39" t="s">
        <v>121</v>
      </c>
      <c r="F78" s="49" t="s">
        <v>146</v>
      </c>
      <c r="G78" s="49"/>
      <c r="H78" s="49"/>
      <c r="I78" s="49"/>
      <c r="J78" s="42">
        <v>21.3</v>
      </c>
      <c r="K78" s="41" t="s">
        <v>24</v>
      </c>
    </row>
    <row r="79" spans="2:11" ht="25.5">
      <c r="B79" s="36" t="s">
        <v>147</v>
      </c>
      <c r="C79" s="20" t="s">
        <v>148</v>
      </c>
      <c r="D79" s="20" t="s">
        <v>27</v>
      </c>
      <c r="E79" s="20" t="s">
        <v>149</v>
      </c>
      <c r="F79" s="21" t="s">
        <v>150</v>
      </c>
      <c r="G79" s="22">
        <v>146.72</v>
      </c>
      <c r="H79" s="23">
        <v>10.52</v>
      </c>
      <c r="I79" s="23">
        <v>13.11</v>
      </c>
      <c r="J79" s="23">
        <v>1923.49</v>
      </c>
      <c r="K79" s="37">
        <v>2.3561366532065461E-3</v>
      </c>
    </row>
    <row r="80" spans="2:11">
      <c r="B80" s="38" t="s">
        <v>30</v>
      </c>
      <c r="C80" s="49"/>
      <c r="D80" s="49"/>
      <c r="E80" s="39" t="s">
        <v>14</v>
      </c>
      <c r="F80" s="49" t="s">
        <v>31</v>
      </c>
      <c r="G80" s="49"/>
      <c r="H80" s="49"/>
      <c r="I80" s="39"/>
      <c r="J80" s="40" t="s">
        <v>32</v>
      </c>
      <c r="K80" s="41"/>
    </row>
    <row r="81" spans="2:11">
      <c r="B81" s="48"/>
      <c r="C81" s="49"/>
      <c r="D81" s="49"/>
      <c r="E81" s="39" t="s">
        <v>121</v>
      </c>
      <c r="F81" s="49" t="s">
        <v>151</v>
      </c>
      <c r="G81" s="49"/>
      <c r="H81" s="49"/>
      <c r="I81" s="49"/>
      <c r="J81" s="42">
        <v>146.72</v>
      </c>
      <c r="K81" s="41" t="s">
        <v>24</v>
      </c>
    </row>
    <row r="82" spans="2:11">
      <c r="B82" s="36" t="s">
        <v>152</v>
      </c>
      <c r="C82" s="20" t="s">
        <v>153</v>
      </c>
      <c r="D82" s="20" t="s">
        <v>27</v>
      </c>
      <c r="E82" s="20" t="s">
        <v>154</v>
      </c>
      <c r="F82" s="21" t="s">
        <v>150</v>
      </c>
      <c r="G82" s="22">
        <v>126.36</v>
      </c>
      <c r="H82" s="23">
        <v>17.690000000000001</v>
      </c>
      <c r="I82" s="23">
        <v>22.05</v>
      </c>
      <c r="J82" s="23">
        <v>2786.23</v>
      </c>
      <c r="K82" s="37">
        <v>3.4129309886007592E-3</v>
      </c>
    </row>
    <row r="83" spans="2:11">
      <c r="B83" s="38" t="s">
        <v>30</v>
      </c>
      <c r="C83" s="49"/>
      <c r="D83" s="49"/>
      <c r="E83" s="39" t="s">
        <v>14</v>
      </c>
      <c r="F83" s="49" t="s">
        <v>31</v>
      </c>
      <c r="G83" s="49"/>
      <c r="H83" s="49"/>
      <c r="I83" s="39"/>
      <c r="J83" s="40" t="s">
        <v>32</v>
      </c>
      <c r="K83" s="41"/>
    </row>
    <row r="84" spans="2:11">
      <c r="B84" s="48"/>
      <c r="C84" s="49"/>
      <c r="D84" s="49"/>
      <c r="E84" s="39" t="s">
        <v>121</v>
      </c>
      <c r="F84" s="49" t="s">
        <v>155</v>
      </c>
      <c r="G84" s="49"/>
      <c r="H84" s="49"/>
      <c r="I84" s="49"/>
      <c r="J84" s="42">
        <v>126.36</v>
      </c>
      <c r="K84" s="41" t="s">
        <v>24</v>
      </c>
    </row>
    <row r="85" spans="2:11" ht="25.5">
      <c r="B85" s="36" t="s">
        <v>156</v>
      </c>
      <c r="C85" s="20" t="s">
        <v>157</v>
      </c>
      <c r="D85" s="20" t="s">
        <v>27</v>
      </c>
      <c r="E85" s="20" t="s">
        <v>158</v>
      </c>
      <c r="F85" s="21" t="s">
        <v>82</v>
      </c>
      <c r="G85" s="22">
        <v>11.7</v>
      </c>
      <c r="H85" s="23">
        <v>811.9</v>
      </c>
      <c r="I85" s="23">
        <v>1012.11</v>
      </c>
      <c r="J85" s="23">
        <v>11841.68</v>
      </c>
      <c r="K85" s="37">
        <v>1.4505204749462118E-2</v>
      </c>
    </row>
    <row r="86" spans="2:11">
      <c r="B86" s="38" t="s">
        <v>30</v>
      </c>
      <c r="C86" s="49"/>
      <c r="D86" s="49"/>
      <c r="E86" s="39" t="s">
        <v>14</v>
      </c>
      <c r="F86" s="49" t="s">
        <v>31</v>
      </c>
      <c r="G86" s="49"/>
      <c r="H86" s="49"/>
      <c r="I86" s="39"/>
      <c r="J86" s="40" t="s">
        <v>32</v>
      </c>
      <c r="K86" s="41"/>
    </row>
    <row r="87" spans="2:11">
      <c r="B87" s="48"/>
      <c r="C87" s="49"/>
      <c r="D87" s="49"/>
      <c r="E87" s="39" t="s">
        <v>121</v>
      </c>
      <c r="F87" s="49" t="s">
        <v>159</v>
      </c>
      <c r="G87" s="49"/>
      <c r="H87" s="49"/>
      <c r="I87" s="49"/>
      <c r="J87" s="42">
        <v>11.7</v>
      </c>
      <c r="K87" s="41" t="s">
        <v>24</v>
      </c>
    </row>
    <row r="88" spans="2:11">
      <c r="B88" s="36" t="s">
        <v>160</v>
      </c>
      <c r="C88" s="20" t="s">
        <v>161</v>
      </c>
      <c r="D88" s="20" t="s">
        <v>27</v>
      </c>
      <c r="E88" s="20" t="s">
        <v>162</v>
      </c>
      <c r="F88" s="21" t="s">
        <v>29</v>
      </c>
      <c r="G88" s="22">
        <v>29.04</v>
      </c>
      <c r="H88" s="23">
        <v>41.11</v>
      </c>
      <c r="I88" s="23">
        <v>51.24</v>
      </c>
      <c r="J88" s="23">
        <v>1488</v>
      </c>
      <c r="K88" s="37">
        <v>1.8226927823754427E-3</v>
      </c>
    </row>
    <row r="89" spans="2:11">
      <c r="B89" s="38" t="s">
        <v>30</v>
      </c>
      <c r="C89" s="49"/>
      <c r="D89" s="49"/>
      <c r="E89" s="39" t="s">
        <v>14</v>
      </c>
      <c r="F89" s="49" t="s">
        <v>31</v>
      </c>
      <c r="G89" s="49"/>
      <c r="H89" s="49"/>
      <c r="I89" s="39"/>
      <c r="J89" s="40" t="s">
        <v>32</v>
      </c>
      <c r="K89" s="41"/>
    </row>
    <row r="90" spans="2:11">
      <c r="B90" s="48"/>
      <c r="C90" s="49"/>
      <c r="D90" s="49"/>
      <c r="E90" s="39" t="s">
        <v>163</v>
      </c>
      <c r="F90" s="49" t="s">
        <v>164</v>
      </c>
      <c r="G90" s="49"/>
      <c r="H90" s="49"/>
      <c r="I90" s="49"/>
      <c r="J90" s="42">
        <v>29.04</v>
      </c>
      <c r="K90" s="41" t="s">
        <v>24</v>
      </c>
    </row>
    <row r="91" spans="2:11" ht="25.5">
      <c r="B91" s="36" t="s">
        <v>165</v>
      </c>
      <c r="C91" s="20" t="s">
        <v>166</v>
      </c>
      <c r="D91" s="20" t="s">
        <v>27</v>
      </c>
      <c r="E91" s="20" t="s">
        <v>167</v>
      </c>
      <c r="F91" s="21" t="s">
        <v>82</v>
      </c>
      <c r="G91" s="22">
        <v>1.06</v>
      </c>
      <c r="H91" s="23">
        <v>27.32</v>
      </c>
      <c r="I91" s="23">
        <v>34.049999999999997</v>
      </c>
      <c r="J91" s="23">
        <v>36.090000000000003</v>
      </c>
      <c r="K91" s="37">
        <v>4.4207649540275358E-5</v>
      </c>
    </row>
    <row r="92" spans="2:11">
      <c r="B92" s="38" t="s">
        <v>30</v>
      </c>
      <c r="C92" s="49"/>
      <c r="D92" s="49"/>
      <c r="E92" s="39" t="s">
        <v>14</v>
      </c>
      <c r="F92" s="49" t="s">
        <v>31</v>
      </c>
      <c r="G92" s="49"/>
      <c r="H92" s="49"/>
      <c r="I92" s="39"/>
      <c r="J92" s="40" t="s">
        <v>32</v>
      </c>
      <c r="K92" s="41"/>
    </row>
    <row r="93" spans="2:11">
      <c r="B93" s="48"/>
      <c r="C93" s="49"/>
      <c r="D93" s="49"/>
      <c r="E93" s="39" t="s">
        <v>168</v>
      </c>
      <c r="F93" s="49" t="s">
        <v>169</v>
      </c>
      <c r="G93" s="49"/>
      <c r="H93" s="49"/>
      <c r="I93" s="49"/>
      <c r="J93" s="42">
        <v>1.06</v>
      </c>
      <c r="K93" s="41" t="s">
        <v>24</v>
      </c>
    </row>
    <row r="94" spans="2:11">
      <c r="B94" s="34" t="s">
        <v>170</v>
      </c>
      <c r="C94" s="16" t="s">
        <v>22</v>
      </c>
      <c r="D94" s="16"/>
      <c r="E94" s="16" t="s">
        <v>171</v>
      </c>
      <c r="F94" s="17"/>
      <c r="G94" s="18">
        <v>1</v>
      </c>
      <c r="H94" s="18" t="s">
        <v>24</v>
      </c>
      <c r="I94" s="19">
        <v>126124.72</v>
      </c>
      <c r="J94" s="19">
        <v>126124.72</v>
      </c>
      <c r="K94" s="35">
        <v>0.15449369410156158</v>
      </c>
    </row>
    <row r="95" spans="2:11" ht="25.5">
      <c r="B95" s="36" t="s">
        <v>172</v>
      </c>
      <c r="C95" s="20" t="s">
        <v>173</v>
      </c>
      <c r="D95" s="20" t="s">
        <v>49</v>
      </c>
      <c r="E95" s="20" t="s">
        <v>174</v>
      </c>
      <c r="F95" s="21" t="s">
        <v>150</v>
      </c>
      <c r="G95" s="22">
        <v>3078.1</v>
      </c>
      <c r="H95" s="23">
        <v>21.27</v>
      </c>
      <c r="I95" s="23">
        <v>26.51</v>
      </c>
      <c r="J95" s="23">
        <v>81600.429999999993</v>
      </c>
      <c r="K95" s="37">
        <v>9.995464704283101E-2</v>
      </c>
    </row>
    <row r="96" spans="2:11">
      <c r="B96" s="38" t="s">
        <v>30</v>
      </c>
      <c r="C96" s="49"/>
      <c r="D96" s="49"/>
      <c r="E96" s="39" t="s">
        <v>14</v>
      </c>
      <c r="F96" s="49" t="s">
        <v>31</v>
      </c>
      <c r="G96" s="49"/>
      <c r="H96" s="49"/>
      <c r="I96" s="39"/>
      <c r="J96" s="40" t="s">
        <v>32</v>
      </c>
      <c r="K96" s="41"/>
    </row>
    <row r="97" spans="2:11">
      <c r="B97" s="48"/>
      <c r="C97" s="49"/>
      <c r="D97" s="49"/>
      <c r="E97" s="39" t="s">
        <v>121</v>
      </c>
      <c r="F97" s="49" t="s">
        <v>175</v>
      </c>
      <c r="G97" s="49"/>
      <c r="H97" s="49"/>
      <c r="I97" s="49"/>
      <c r="J97" s="42">
        <v>3078.1</v>
      </c>
      <c r="K97" s="41" t="s">
        <v>24</v>
      </c>
    </row>
    <row r="98" spans="2:11" ht="25.5">
      <c r="B98" s="36" t="s">
        <v>176</v>
      </c>
      <c r="C98" s="20" t="s">
        <v>177</v>
      </c>
      <c r="D98" s="20" t="s">
        <v>49</v>
      </c>
      <c r="E98" s="20" t="s">
        <v>178</v>
      </c>
      <c r="F98" s="21" t="s">
        <v>150</v>
      </c>
      <c r="G98" s="22">
        <v>2055.6</v>
      </c>
      <c r="H98" s="23">
        <v>17.38</v>
      </c>
      <c r="I98" s="23">
        <v>21.66</v>
      </c>
      <c r="J98" s="23">
        <v>44524.29</v>
      </c>
      <c r="K98" s="37">
        <v>5.4539047058730576E-2</v>
      </c>
    </row>
    <row r="99" spans="2:11">
      <c r="B99" s="38" t="s">
        <v>30</v>
      </c>
      <c r="C99" s="49"/>
      <c r="D99" s="49"/>
      <c r="E99" s="39" t="s">
        <v>14</v>
      </c>
      <c r="F99" s="49" t="s">
        <v>31</v>
      </c>
      <c r="G99" s="49"/>
      <c r="H99" s="49"/>
      <c r="I99" s="39"/>
      <c r="J99" s="40" t="s">
        <v>32</v>
      </c>
      <c r="K99" s="41"/>
    </row>
    <row r="100" spans="2:11">
      <c r="B100" s="48"/>
      <c r="C100" s="49"/>
      <c r="D100" s="49"/>
      <c r="E100" s="39" t="s">
        <v>121</v>
      </c>
      <c r="F100" s="49" t="s">
        <v>179</v>
      </c>
      <c r="G100" s="49"/>
      <c r="H100" s="49"/>
      <c r="I100" s="49"/>
      <c r="J100" s="42">
        <v>2055.6</v>
      </c>
      <c r="K100" s="41" t="s">
        <v>24</v>
      </c>
    </row>
    <row r="101" spans="2:11">
      <c r="B101" s="34" t="s">
        <v>180</v>
      </c>
      <c r="C101" s="16" t="s">
        <v>22</v>
      </c>
      <c r="D101" s="16"/>
      <c r="E101" s="16" t="s">
        <v>181</v>
      </c>
      <c r="F101" s="17"/>
      <c r="G101" s="18">
        <v>1</v>
      </c>
      <c r="H101" s="18" t="s">
        <v>24</v>
      </c>
      <c r="I101" s="19">
        <v>137732.84</v>
      </c>
      <c r="J101" s="19">
        <v>137732.84</v>
      </c>
      <c r="K101" s="35">
        <v>0.1687128046801557</v>
      </c>
    </row>
    <row r="102" spans="2:11" ht="25.5">
      <c r="B102" s="36" t="s">
        <v>182</v>
      </c>
      <c r="C102" s="20" t="s">
        <v>183</v>
      </c>
      <c r="D102" s="20" t="s">
        <v>27</v>
      </c>
      <c r="E102" s="20" t="s">
        <v>184</v>
      </c>
      <c r="F102" s="21" t="s">
        <v>29</v>
      </c>
      <c r="G102" s="22">
        <v>12.896000000000001</v>
      </c>
      <c r="H102" s="23">
        <v>142.81</v>
      </c>
      <c r="I102" s="23">
        <v>178.02</v>
      </c>
      <c r="J102" s="23">
        <v>2295.7399999999998</v>
      </c>
      <c r="K102" s="37">
        <v>2.8121160807866928E-3</v>
      </c>
    </row>
    <row r="103" spans="2:11">
      <c r="B103" s="38" t="s">
        <v>30</v>
      </c>
      <c r="C103" s="49"/>
      <c r="D103" s="49"/>
      <c r="E103" s="39" t="s">
        <v>14</v>
      </c>
      <c r="F103" s="49" t="s">
        <v>31</v>
      </c>
      <c r="G103" s="49"/>
      <c r="H103" s="49"/>
      <c r="I103" s="39"/>
      <c r="J103" s="40" t="s">
        <v>32</v>
      </c>
      <c r="K103" s="41"/>
    </row>
    <row r="104" spans="2:11">
      <c r="B104" s="48"/>
      <c r="C104" s="49"/>
      <c r="D104" s="49"/>
      <c r="E104" s="39" t="s">
        <v>185</v>
      </c>
      <c r="F104" s="49" t="s">
        <v>186</v>
      </c>
      <c r="G104" s="49"/>
      <c r="H104" s="49"/>
      <c r="I104" s="49"/>
      <c r="J104" s="42">
        <v>12.896000000000001</v>
      </c>
      <c r="K104" s="41" t="s">
        <v>24</v>
      </c>
    </row>
    <row r="105" spans="2:11">
      <c r="B105" s="36" t="s">
        <v>187</v>
      </c>
      <c r="C105" s="20" t="s">
        <v>188</v>
      </c>
      <c r="D105" s="20" t="s">
        <v>49</v>
      </c>
      <c r="E105" s="20" t="s">
        <v>189</v>
      </c>
      <c r="F105" s="21" t="s">
        <v>190</v>
      </c>
      <c r="G105" s="22">
        <v>185.76439999999999</v>
      </c>
      <c r="H105" s="23">
        <v>584.86</v>
      </c>
      <c r="I105" s="23">
        <v>729.08</v>
      </c>
      <c r="J105" s="23">
        <v>135437.1</v>
      </c>
      <c r="K105" s="37">
        <v>0.16590068859936899</v>
      </c>
    </row>
    <row r="106" spans="2:11">
      <c r="B106" s="38" t="s">
        <v>30</v>
      </c>
      <c r="C106" s="49"/>
      <c r="D106" s="49"/>
      <c r="E106" s="39" t="s">
        <v>14</v>
      </c>
      <c r="F106" s="49" t="s">
        <v>31</v>
      </c>
      <c r="G106" s="49"/>
      <c r="H106" s="49"/>
      <c r="I106" s="39"/>
      <c r="J106" s="40" t="s">
        <v>32</v>
      </c>
      <c r="K106" s="41"/>
    </row>
    <row r="107" spans="2:11">
      <c r="B107" s="48"/>
      <c r="C107" s="49"/>
      <c r="D107" s="49"/>
      <c r="E107" s="39" t="s">
        <v>121</v>
      </c>
      <c r="F107" s="49" t="s">
        <v>191</v>
      </c>
      <c r="G107" s="49"/>
      <c r="H107" s="49"/>
      <c r="I107" s="49"/>
      <c r="J107" s="42">
        <v>185.76439999999999</v>
      </c>
      <c r="K107" s="41" t="s">
        <v>24</v>
      </c>
    </row>
    <row r="108" spans="2:11">
      <c r="B108" s="34" t="s">
        <v>192</v>
      </c>
      <c r="C108" s="16" t="s">
        <v>22</v>
      </c>
      <c r="D108" s="16"/>
      <c r="E108" s="16" t="s">
        <v>193</v>
      </c>
      <c r="F108" s="17"/>
      <c r="G108" s="18">
        <v>1</v>
      </c>
      <c r="H108" s="18" t="s">
        <v>24</v>
      </c>
      <c r="I108" s="19">
        <v>2800.1</v>
      </c>
      <c r="J108" s="19">
        <v>2800.1</v>
      </c>
      <c r="K108" s="35">
        <v>3.4299207391999174E-3</v>
      </c>
    </row>
    <row r="109" spans="2:11" ht="25.5">
      <c r="B109" s="36" t="s">
        <v>194</v>
      </c>
      <c r="C109" s="20" t="s">
        <v>195</v>
      </c>
      <c r="D109" s="20" t="s">
        <v>27</v>
      </c>
      <c r="E109" s="20" t="s">
        <v>196</v>
      </c>
      <c r="F109" s="21" t="s">
        <v>29</v>
      </c>
      <c r="G109" s="22">
        <v>199.58</v>
      </c>
      <c r="H109" s="23">
        <v>11.26</v>
      </c>
      <c r="I109" s="23">
        <v>14.03</v>
      </c>
      <c r="J109" s="23">
        <v>2800.1</v>
      </c>
      <c r="K109" s="37">
        <v>3.4299207391999174E-3</v>
      </c>
    </row>
    <row r="110" spans="2:11">
      <c r="B110" s="38" t="s">
        <v>30</v>
      </c>
      <c r="C110" s="49"/>
      <c r="D110" s="49"/>
      <c r="E110" s="39" t="s">
        <v>14</v>
      </c>
      <c r="F110" s="49" t="s">
        <v>31</v>
      </c>
      <c r="G110" s="49"/>
      <c r="H110" s="49"/>
      <c r="I110" s="39"/>
      <c r="J110" s="40" t="s">
        <v>32</v>
      </c>
      <c r="K110" s="41"/>
    </row>
    <row r="111" spans="2:11">
      <c r="B111" s="48"/>
      <c r="C111" s="49"/>
      <c r="D111" s="49"/>
      <c r="E111" s="39" t="s">
        <v>121</v>
      </c>
      <c r="F111" s="49" t="s">
        <v>197</v>
      </c>
      <c r="G111" s="49"/>
      <c r="H111" s="49"/>
      <c r="I111" s="49"/>
      <c r="J111" s="42">
        <v>199.58</v>
      </c>
      <c r="K111" s="41" t="s">
        <v>24</v>
      </c>
    </row>
    <row r="112" spans="2:11">
      <c r="B112" s="34" t="s">
        <v>198</v>
      </c>
      <c r="C112" s="16" t="s">
        <v>22</v>
      </c>
      <c r="D112" s="16"/>
      <c r="E112" s="16" t="s">
        <v>199</v>
      </c>
      <c r="F112" s="17"/>
      <c r="G112" s="18">
        <v>1</v>
      </c>
      <c r="H112" s="18" t="s">
        <v>24</v>
      </c>
      <c r="I112" s="19">
        <v>19259.73</v>
      </c>
      <c r="J112" s="19">
        <v>19259.73</v>
      </c>
      <c r="K112" s="35">
        <v>2.3591781492943404E-2</v>
      </c>
    </row>
    <row r="113" spans="2:11">
      <c r="B113" s="34" t="s">
        <v>200</v>
      </c>
      <c r="C113" s="16" t="s">
        <v>22</v>
      </c>
      <c r="D113" s="16"/>
      <c r="E113" s="16" t="s">
        <v>201</v>
      </c>
      <c r="F113" s="17"/>
      <c r="G113" s="18">
        <v>1</v>
      </c>
      <c r="H113" s="18" t="s">
        <v>24</v>
      </c>
      <c r="I113" s="19">
        <v>17711.27</v>
      </c>
      <c r="J113" s="19">
        <v>17711.27</v>
      </c>
      <c r="K113" s="35">
        <v>2.1695029567004507E-2</v>
      </c>
    </row>
    <row r="114" spans="2:11">
      <c r="B114" s="36" t="s">
        <v>202</v>
      </c>
      <c r="C114" s="20" t="s">
        <v>203</v>
      </c>
      <c r="D114" s="20" t="s">
        <v>49</v>
      </c>
      <c r="E114" s="20" t="s">
        <v>204</v>
      </c>
      <c r="F114" s="21" t="s">
        <v>190</v>
      </c>
      <c r="G114" s="22">
        <v>8.0519999999999996</v>
      </c>
      <c r="H114" s="23">
        <v>766.01</v>
      </c>
      <c r="I114" s="23">
        <v>954.9</v>
      </c>
      <c r="J114" s="23">
        <v>7688.85</v>
      </c>
      <c r="K114" s="37">
        <v>9.418287231026494E-3</v>
      </c>
    </row>
    <row r="115" spans="2:11">
      <c r="B115" s="38" t="s">
        <v>30</v>
      </c>
      <c r="C115" s="49"/>
      <c r="D115" s="49"/>
      <c r="E115" s="39" t="s">
        <v>14</v>
      </c>
      <c r="F115" s="49" t="s">
        <v>31</v>
      </c>
      <c r="G115" s="49"/>
      <c r="H115" s="49"/>
      <c r="I115" s="39"/>
      <c r="J115" s="40" t="s">
        <v>32</v>
      </c>
      <c r="K115" s="41"/>
    </row>
    <row r="116" spans="2:11">
      <c r="B116" s="48"/>
      <c r="C116" s="49"/>
      <c r="D116" s="49"/>
      <c r="E116" s="39" t="s">
        <v>205</v>
      </c>
      <c r="F116" s="49" t="s">
        <v>206</v>
      </c>
      <c r="G116" s="49"/>
      <c r="H116" s="49"/>
      <c r="I116" s="49"/>
      <c r="J116" s="42">
        <v>8.0519999999999996</v>
      </c>
      <c r="K116" s="41" t="s">
        <v>24</v>
      </c>
    </row>
    <row r="117" spans="2:11" ht="25.5">
      <c r="B117" s="36" t="s">
        <v>207</v>
      </c>
      <c r="C117" s="20" t="s">
        <v>208</v>
      </c>
      <c r="D117" s="20" t="s">
        <v>49</v>
      </c>
      <c r="E117" s="20" t="s">
        <v>209</v>
      </c>
      <c r="F117" s="21" t="s">
        <v>190</v>
      </c>
      <c r="G117" s="22">
        <v>51.433999999999997</v>
      </c>
      <c r="H117" s="23">
        <v>156.32</v>
      </c>
      <c r="I117" s="23">
        <v>194.86</v>
      </c>
      <c r="J117" s="23">
        <v>10022.42</v>
      </c>
      <c r="K117" s="37">
        <v>1.2276742335978015E-2</v>
      </c>
    </row>
    <row r="118" spans="2:11">
      <c r="B118" s="38" t="s">
        <v>30</v>
      </c>
      <c r="C118" s="49"/>
      <c r="D118" s="49"/>
      <c r="E118" s="39" t="s">
        <v>14</v>
      </c>
      <c r="F118" s="49" t="s">
        <v>31</v>
      </c>
      <c r="G118" s="49"/>
      <c r="H118" s="49"/>
      <c r="I118" s="39"/>
      <c r="J118" s="40" t="s">
        <v>32</v>
      </c>
      <c r="K118" s="41"/>
    </row>
    <row r="119" spans="2:11">
      <c r="B119" s="48"/>
      <c r="C119" s="49"/>
      <c r="D119" s="49"/>
      <c r="E119" s="39" t="s">
        <v>210</v>
      </c>
      <c r="F119" s="49" t="s">
        <v>211</v>
      </c>
      <c r="G119" s="49"/>
      <c r="H119" s="49"/>
      <c r="I119" s="49"/>
      <c r="J119" s="42">
        <v>3.3428</v>
      </c>
      <c r="K119" s="41" t="s">
        <v>24</v>
      </c>
    </row>
    <row r="120" spans="2:11">
      <c r="B120" s="48"/>
      <c r="C120" s="49"/>
      <c r="D120" s="49"/>
      <c r="E120" s="39" t="s">
        <v>212</v>
      </c>
      <c r="F120" s="49" t="s">
        <v>213</v>
      </c>
      <c r="G120" s="49"/>
      <c r="H120" s="49"/>
      <c r="I120" s="49"/>
      <c r="J120" s="42">
        <v>29.4512</v>
      </c>
      <c r="K120" s="41" t="s">
        <v>24</v>
      </c>
    </row>
    <row r="121" spans="2:11">
      <c r="B121" s="48"/>
      <c r="C121" s="49"/>
      <c r="D121" s="49"/>
      <c r="E121" s="39" t="s">
        <v>214</v>
      </c>
      <c r="F121" s="49" t="s">
        <v>215</v>
      </c>
      <c r="G121" s="49"/>
      <c r="H121" s="49"/>
      <c r="I121" s="49"/>
      <c r="J121" s="42">
        <v>18.64</v>
      </c>
      <c r="K121" s="41" t="s">
        <v>24</v>
      </c>
    </row>
    <row r="122" spans="2:11">
      <c r="B122" s="34" t="s">
        <v>216</v>
      </c>
      <c r="C122" s="16" t="s">
        <v>22</v>
      </c>
      <c r="D122" s="16"/>
      <c r="E122" s="16" t="s">
        <v>217</v>
      </c>
      <c r="F122" s="17"/>
      <c r="G122" s="18">
        <v>1</v>
      </c>
      <c r="H122" s="18" t="s">
        <v>24</v>
      </c>
      <c r="I122" s="19">
        <v>1548.46</v>
      </c>
      <c r="J122" s="19">
        <v>1548.46</v>
      </c>
      <c r="K122" s="35">
        <v>1.8967519259388966E-3</v>
      </c>
    </row>
    <row r="123" spans="2:11" ht="25.5">
      <c r="B123" s="36" t="s">
        <v>218</v>
      </c>
      <c r="C123" s="20" t="s">
        <v>219</v>
      </c>
      <c r="D123" s="20" t="s">
        <v>27</v>
      </c>
      <c r="E123" s="20" t="s">
        <v>220</v>
      </c>
      <c r="F123" s="21" t="s">
        <v>29</v>
      </c>
      <c r="G123" s="22">
        <v>2.58</v>
      </c>
      <c r="H123" s="23">
        <v>481.46</v>
      </c>
      <c r="I123" s="23">
        <v>600.17999999999995</v>
      </c>
      <c r="J123" s="23">
        <v>1548.46</v>
      </c>
      <c r="K123" s="37">
        <v>1.8967519259388966E-3</v>
      </c>
    </row>
    <row r="124" spans="2:11">
      <c r="B124" s="38" t="s">
        <v>30</v>
      </c>
      <c r="C124" s="49"/>
      <c r="D124" s="49"/>
      <c r="E124" s="39" t="s">
        <v>14</v>
      </c>
      <c r="F124" s="49" t="s">
        <v>31</v>
      </c>
      <c r="G124" s="49"/>
      <c r="H124" s="49"/>
      <c r="I124" s="39"/>
      <c r="J124" s="40" t="s">
        <v>32</v>
      </c>
      <c r="K124" s="41"/>
    </row>
    <row r="125" spans="2:11">
      <c r="B125" s="48"/>
      <c r="C125" s="49"/>
      <c r="D125" s="49"/>
      <c r="E125" s="39" t="s">
        <v>121</v>
      </c>
      <c r="F125" s="49" t="s">
        <v>221</v>
      </c>
      <c r="G125" s="49"/>
      <c r="H125" s="49"/>
      <c r="I125" s="49"/>
      <c r="J125" s="42">
        <v>2.58</v>
      </c>
      <c r="K125" s="41" t="s">
        <v>24</v>
      </c>
    </row>
    <row r="126" spans="2:11">
      <c r="B126" s="34" t="s">
        <v>222</v>
      </c>
      <c r="C126" s="16" t="s">
        <v>22</v>
      </c>
      <c r="D126" s="16"/>
      <c r="E126" s="16" t="s">
        <v>223</v>
      </c>
      <c r="F126" s="17"/>
      <c r="G126" s="18">
        <v>1</v>
      </c>
      <c r="H126" s="18" t="s">
        <v>24</v>
      </c>
      <c r="I126" s="19">
        <v>136762.56</v>
      </c>
      <c r="J126" s="19">
        <v>136762.56</v>
      </c>
      <c r="K126" s="35">
        <v>0.1675242815935406</v>
      </c>
    </row>
    <row r="127" spans="2:11">
      <c r="B127" s="34" t="s">
        <v>224</v>
      </c>
      <c r="C127" s="16" t="s">
        <v>22</v>
      </c>
      <c r="D127" s="16"/>
      <c r="E127" s="16" t="s">
        <v>78</v>
      </c>
      <c r="F127" s="17"/>
      <c r="G127" s="18">
        <v>1</v>
      </c>
      <c r="H127" s="18" t="s">
        <v>24</v>
      </c>
      <c r="I127" s="19">
        <v>2069.5</v>
      </c>
      <c r="J127" s="19">
        <v>2069.5</v>
      </c>
      <c r="K127" s="35">
        <v>2.5349883824771361E-3</v>
      </c>
    </row>
    <row r="128" spans="2:11" ht="38.25">
      <c r="B128" s="36" t="s">
        <v>225</v>
      </c>
      <c r="C128" s="20" t="s">
        <v>80</v>
      </c>
      <c r="D128" s="20" t="s">
        <v>27</v>
      </c>
      <c r="E128" s="20" t="s">
        <v>81</v>
      </c>
      <c r="F128" s="21" t="s">
        <v>82</v>
      </c>
      <c r="G128" s="22">
        <v>104</v>
      </c>
      <c r="H128" s="23">
        <v>7.88</v>
      </c>
      <c r="I128" s="23">
        <v>9.82</v>
      </c>
      <c r="J128" s="23">
        <v>1021.28</v>
      </c>
      <c r="K128" s="37">
        <v>1.2509944118174678E-3</v>
      </c>
    </row>
    <row r="129" spans="2:11">
      <c r="B129" s="38" t="s">
        <v>30</v>
      </c>
      <c r="C129" s="49"/>
      <c r="D129" s="49"/>
      <c r="E129" s="39" t="s">
        <v>14</v>
      </c>
      <c r="F129" s="49" t="s">
        <v>31</v>
      </c>
      <c r="G129" s="49"/>
      <c r="H129" s="49"/>
      <c r="I129" s="39"/>
      <c r="J129" s="40" t="s">
        <v>32</v>
      </c>
      <c r="K129" s="41"/>
    </row>
    <row r="130" spans="2:11" ht="25.5">
      <c r="B130" s="48"/>
      <c r="C130" s="49"/>
      <c r="D130" s="49"/>
      <c r="E130" s="39" t="s">
        <v>83</v>
      </c>
      <c r="F130" s="49" t="s">
        <v>84</v>
      </c>
      <c r="G130" s="49"/>
      <c r="H130" s="49"/>
      <c r="I130" s="49"/>
      <c r="J130" s="42">
        <v>104</v>
      </c>
      <c r="K130" s="41" t="s">
        <v>24</v>
      </c>
    </row>
    <row r="131" spans="2:11" ht="25.5">
      <c r="B131" s="36" t="s">
        <v>226</v>
      </c>
      <c r="C131" s="20" t="s">
        <v>86</v>
      </c>
      <c r="D131" s="20" t="s">
        <v>27</v>
      </c>
      <c r="E131" s="20" t="s">
        <v>87</v>
      </c>
      <c r="F131" s="21" t="s">
        <v>88</v>
      </c>
      <c r="G131" s="22">
        <v>124.8</v>
      </c>
      <c r="H131" s="23">
        <v>1.91</v>
      </c>
      <c r="I131" s="23">
        <v>2.38</v>
      </c>
      <c r="J131" s="23">
        <v>297.02</v>
      </c>
      <c r="K131" s="37">
        <v>3.6382809826690456E-4</v>
      </c>
    </row>
    <row r="132" spans="2:11">
      <c r="B132" s="38" t="s">
        <v>30</v>
      </c>
      <c r="C132" s="49"/>
      <c r="D132" s="49"/>
      <c r="E132" s="39" t="s">
        <v>14</v>
      </c>
      <c r="F132" s="49" t="s">
        <v>31</v>
      </c>
      <c r="G132" s="49"/>
      <c r="H132" s="49"/>
      <c r="I132" s="39"/>
      <c r="J132" s="40" t="s">
        <v>32</v>
      </c>
      <c r="K132" s="41"/>
    </row>
    <row r="133" spans="2:11">
      <c r="B133" s="48"/>
      <c r="C133" s="49"/>
      <c r="D133" s="49"/>
      <c r="E133" s="39" t="s">
        <v>89</v>
      </c>
      <c r="F133" s="49" t="s">
        <v>90</v>
      </c>
      <c r="G133" s="49"/>
      <c r="H133" s="49"/>
      <c r="I133" s="49"/>
      <c r="J133" s="42">
        <v>124.8</v>
      </c>
      <c r="K133" s="41" t="s">
        <v>24</v>
      </c>
    </row>
    <row r="134" spans="2:11" ht="38.25">
      <c r="B134" s="36" t="s">
        <v>227</v>
      </c>
      <c r="C134" s="20" t="s">
        <v>92</v>
      </c>
      <c r="D134" s="20" t="s">
        <v>27</v>
      </c>
      <c r="E134" s="20" t="s">
        <v>93</v>
      </c>
      <c r="F134" s="21" t="s">
        <v>82</v>
      </c>
      <c r="G134" s="22">
        <v>80</v>
      </c>
      <c r="H134" s="23">
        <v>7.54</v>
      </c>
      <c r="I134" s="23">
        <v>9.39</v>
      </c>
      <c r="J134" s="23">
        <v>751.2</v>
      </c>
      <c r="K134" s="37">
        <v>9.2016587239276385E-4</v>
      </c>
    </row>
    <row r="135" spans="2:11">
      <c r="B135" s="38" t="s">
        <v>30</v>
      </c>
      <c r="C135" s="49"/>
      <c r="D135" s="49"/>
      <c r="E135" s="39" t="s">
        <v>14</v>
      </c>
      <c r="F135" s="49" t="s">
        <v>31</v>
      </c>
      <c r="G135" s="49"/>
      <c r="H135" s="49"/>
      <c r="I135" s="39"/>
      <c r="J135" s="40" t="s">
        <v>32</v>
      </c>
      <c r="K135" s="41"/>
    </row>
    <row r="136" spans="2:11">
      <c r="B136" s="48"/>
      <c r="C136" s="49"/>
      <c r="D136" s="49"/>
      <c r="E136" s="39" t="s">
        <v>94</v>
      </c>
      <c r="F136" s="49" t="s">
        <v>95</v>
      </c>
      <c r="G136" s="49"/>
      <c r="H136" s="49"/>
      <c r="I136" s="49"/>
      <c r="J136" s="42">
        <v>80</v>
      </c>
      <c r="K136" s="41" t="s">
        <v>24</v>
      </c>
    </row>
    <row r="137" spans="2:11">
      <c r="B137" s="34" t="s">
        <v>228</v>
      </c>
      <c r="C137" s="16" t="s">
        <v>22</v>
      </c>
      <c r="D137" s="16"/>
      <c r="E137" s="16" t="s">
        <v>97</v>
      </c>
      <c r="F137" s="17"/>
      <c r="G137" s="18">
        <v>1</v>
      </c>
      <c r="H137" s="18" t="s">
        <v>24</v>
      </c>
      <c r="I137" s="19">
        <v>1940.58</v>
      </c>
      <c r="J137" s="19">
        <v>1940.58</v>
      </c>
      <c r="K137" s="35">
        <v>2.3770706717890703E-3</v>
      </c>
    </row>
    <row r="138" spans="2:11" ht="38.25">
      <c r="B138" s="36" t="s">
        <v>229</v>
      </c>
      <c r="C138" s="20" t="s">
        <v>230</v>
      </c>
      <c r="D138" s="20" t="s">
        <v>49</v>
      </c>
      <c r="E138" s="20" t="s">
        <v>231</v>
      </c>
      <c r="F138" s="21" t="s">
        <v>190</v>
      </c>
      <c r="G138" s="22">
        <v>128.67486400000001</v>
      </c>
      <c r="H138" s="23">
        <v>11.94</v>
      </c>
      <c r="I138" s="23">
        <v>14.88</v>
      </c>
      <c r="J138" s="23">
        <v>1914.68</v>
      </c>
      <c r="K138" s="37">
        <v>2.3453450380098205E-3</v>
      </c>
    </row>
    <row r="139" spans="2:11">
      <c r="B139" s="38" t="s">
        <v>30</v>
      </c>
      <c r="C139" s="49"/>
      <c r="D139" s="49"/>
      <c r="E139" s="39" t="s">
        <v>14</v>
      </c>
      <c r="F139" s="49" t="s">
        <v>31</v>
      </c>
      <c r="G139" s="49"/>
      <c r="H139" s="49"/>
      <c r="I139" s="39"/>
      <c r="J139" s="40" t="s">
        <v>32</v>
      </c>
      <c r="K139" s="41"/>
    </row>
    <row r="140" spans="2:11">
      <c r="B140" s="48"/>
      <c r="C140" s="49"/>
      <c r="D140" s="49"/>
      <c r="E140" s="39" t="s">
        <v>232</v>
      </c>
      <c r="F140" s="49" t="s">
        <v>233</v>
      </c>
      <c r="G140" s="49"/>
      <c r="H140" s="49"/>
      <c r="I140" s="49"/>
      <c r="J140" s="42">
        <v>53.6312</v>
      </c>
      <c r="K140" s="41" t="s">
        <v>24</v>
      </c>
    </row>
    <row r="141" spans="2:11">
      <c r="B141" s="48"/>
      <c r="C141" s="49"/>
      <c r="D141" s="49"/>
      <c r="E141" s="39" t="s">
        <v>234</v>
      </c>
      <c r="F141" s="49" t="s">
        <v>235</v>
      </c>
      <c r="G141" s="49"/>
      <c r="H141" s="49"/>
      <c r="I141" s="49"/>
      <c r="J141" s="42">
        <v>38.322063999999997</v>
      </c>
      <c r="K141" s="41" t="s">
        <v>24</v>
      </c>
    </row>
    <row r="142" spans="2:11">
      <c r="B142" s="48"/>
      <c r="C142" s="49"/>
      <c r="D142" s="49"/>
      <c r="E142" s="39" t="s">
        <v>236</v>
      </c>
      <c r="F142" s="49" t="s">
        <v>237</v>
      </c>
      <c r="G142" s="49"/>
      <c r="H142" s="49"/>
      <c r="I142" s="49"/>
      <c r="J142" s="42">
        <v>36.721600000000002</v>
      </c>
      <c r="K142" s="41" t="s">
        <v>24</v>
      </c>
    </row>
    <row r="143" spans="2:11" ht="38.25">
      <c r="B143" s="36" t="s">
        <v>238</v>
      </c>
      <c r="C143" s="20" t="s">
        <v>102</v>
      </c>
      <c r="D143" s="20" t="s">
        <v>27</v>
      </c>
      <c r="E143" s="20" t="s">
        <v>103</v>
      </c>
      <c r="F143" s="21" t="s">
        <v>82</v>
      </c>
      <c r="G143" s="22">
        <v>1.0293988999999999</v>
      </c>
      <c r="H143" s="23">
        <v>9.3800000000000008</v>
      </c>
      <c r="I143" s="23">
        <v>11.69</v>
      </c>
      <c r="J143" s="23">
        <v>12.03</v>
      </c>
      <c r="K143" s="37">
        <v>1.4735883180091786E-5</v>
      </c>
    </row>
    <row r="144" spans="2:11">
      <c r="B144" s="38" t="s">
        <v>30</v>
      </c>
      <c r="C144" s="49"/>
      <c r="D144" s="49"/>
      <c r="E144" s="39" t="s">
        <v>14</v>
      </c>
      <c r="F144" s="49" t="s">
        <v>31</v>
      </c>
      <c r="G144" s="49"/>
      <c r="H144" s="49"/>
      <c r="I144" s="39"/>
      <c r="J144" s="40" t="s">
        <v>32</v>
      </c>
      <c r="K144" s="41"/>
    </row>
    <row r="145" spans="2:11">
      <c r="B145" s="48"/>
      <c r="C145" s="49"/>
      <c r="D145" s="49"/>
      <c r="E145" s="39" t="s">
        <v>239</v>
      </c>
      <c r="F145" s="49" t="s">
        <v>240</v>
      </c>
      <c r="G145" s="49"/>
      <c r="H145" s="49"/>
      <c r="I145" s="49"/>
      <c r="J145" s="42">
        <v>1.0293988999999999</v>
      </c>
      <c r="K145" s="41" t="s">
        <v>24</v>
      </c>
    </row>
    <row r="146" spans="2:11" ht="25.5">
      <c r="B146" s="36" t="s">
        <v>241</v>
      </c>
      <c r="C146" s="20" t="s">
        <v>105</v>
      </c>
      <c r="D146" s="20" t="s">
        <v>27</v>
      </c>
      <c r="E146" s="20" t="s">
        <v>106</v>
      </c>
      <c r="F146" s="21" t="s">
        <v>88</v>
      </c>
      <c r="G146" s="22">
        <v>3.6028961000000002</v>
      </c>
      <c r="H146" s="23">
        <v>3.09</v>
      </c>
      <c r="I146" s="23">
        <v>3.85</v>
      </c>
      <c r="J146" s="23">
        <v>13.87</v>
      </c>
      <c r="K146" s="37">
        <v>1.6989750599158192E-5</v>
      </c>
    </row>
    <row r="147" spans="2:11">
      <c r="B147" s="38" t="s">
        <v>30</v>
      </c>
      <c r="C147" s="49"/>
      <c r="D147" s="49"/>
      <c r="E147" s="39" t="s">
        <v>14</v>
      </c>
      <c r="F147" s="49" t="s">
        <v>31</v>
      </c>
      <c r="G147" s="49"/>
      <c r="H147" s="49"/>
      <c r="I147" s="39"/>
      <c r="J147" s="40" t="s">
        <v>32</v>
      </c>
      <c r="K147" s="41"/>
    </row>
    <row r="148" spans="2:11">
      <c r="B148" s="48"/>
      <c r="C148" s="49"/>
      <c r="D148" s="49"/>
      <c r="E148" s="39" t="s">
        <v>136</v>
      </c>
      <c r="F148" s="49" t="s">
        <v>242</v>
      </c>
      <c r="G148" s="49"/>
      <c r="H148" s="49"/>
      <c r="I148" s="49"/>
      <c r="J148" s="42">
        <v>3.6028961000000002</v>
      </c>
      <c r="K148" s="41" t="s">
        <v>24</v>
      </c>
    </row>
    <row r="149" spans="2:11">
      <c r="B149" s="34" t="s">
        <v>243</v>
      </c>
      <c r="C149" s="16" t="s">
        <v>22</v>
      </c>
      <c r="D149" s="16"/>
      <c r="E149" s="16" t="s">
        <v>171</v>
      </c>
      <c r="F149" s="17"/>
      <c r="G149" s="18">
        <v>1</v>
      </c>
      <c r="H149" s="18" t="s">
        <v>24</v>
      </c>
      <c r="I149" s="19">
        <v>2109.25</v>
      </c>
      <c r="J149" s="19">
        <v>2109.25</v>
      </c>
      <c r="K149" s="35">
        <v>2.5836792682966416E-3</v>
      </c>
    </row>
    <row r="150" spans="2:11">
      <c r="B150" s="36" t="s">
        <v>244</v>
      </c>
      <c r="C150" s="20" t="s">
        <v>245</v>
      </c>
      <c r="D150" s="20" t="s">
        <v>27</v>
      </c>
      <c r="E150" s="20" t="s">
        <v>246</v>
      </c>
      <c r="F150" s="21" t="s">
        <v>29</v>
      </c>
      <c r="G150" s="22">
        <v>47.335320000000003</v>
      </c>
      <c r="H150" s="23">
        <v>10.35</v>
      </c>
      <c r="I150" s="23">
        <v>12.9</v>
      </c>
      <c r="J150" s="23">
        <v>610.62</v>
      </c>
      <c r="K150" s="37">
        <v>7.4796550186430972E-4</v>
      </c>
    </row>
    <row r="151" spans="2:11">
      <c r="B151" s="38" t="s">
        <v>30</v>
      </c>
      <c r="C151" s="49"/>
      <c r="D151" s="49"/>
      <c r="E151" s="39" t="s">
        <v>14</v>
      </c>
      <c r="F151" s="49" t="s">
        <v>31</v>
      </c>
      <c r="G151" s="49"/>
      <c r="H151" s="49"/>
      <c r="I151" s="39"/>
      <c r="J151" s="40" t="s">
        <v>32</v>
      </c>
      <c r="K151" s="41"/>
    </row>
    <row r="152" spans="2:11">
      <c r="B152" s="48"/>
      <c r="C152" s="49"/>
      <c r="D152" s="49"/>
      <c r="E152" s="39" t="s">
        <v>247</v>
      </c>
      <c r="F152" s="49" t="s">
        <v>248</v>
      </c>
      <c r="G152" s="49"/>
      <c r="H152" s="49"/>
      <c r="I152" s="49"/>
      <c r="J152" s="42">
        <v>20.719799999999999</v>
      </c>
      <c r="K152" s="41" t="s">
        <v>24</v>
      </c>
    </row>
    <row r="153" spans="2:11">
      <c r="B153" s="48"/>
      <c r="C153" s="49"/>
      <c r="D153" s="49"/>
      <c r="E153" s="39" t="s">
        <v>249</v>
      </c>
      <c r="F153" s="49" t="s">
        <v>250</v>
      </c>
      <c r="G153" s="49"/>
      <c r="H153" s="49"/>
      <c r="I153" s="49"/>
      <c r="J153" s="42">
        <v>26.61552</v>
      </c>
      <c r="K153" s="41" t="s">
        <v>24</v>
      </c>
    </row>
    <row r="154" spans="2:11" ht="38.25">
      <c r="B154" s="36" t="s">
        <v>251</v>
      </c>
      <c r="C154" s="20" t="s">
        <v>252</v>
      </c>
      <c r="D154" s="20" t="s">
        <v>49</v>
      </c>
      <c r="E154" s="20" t="s">
        <v>253</v>
      </c>
      <c r="F154" s="21" t="s">
        <v>29</v>
      </c>
      <c r="G154" s="22">
        <v>47.335320000000003</v>
      </c>
      <c r="H154" s="23">
        <v>25.4</v>
      </c>
      <c r="I154" s="23">
        <v>31.66</v>
      </c>
      <c r="J154" s="23">
        <v>1498.63</v>
      </c>
      <c r="K154" s="37">
        <v>1.8357137664323318E-3</v>
      </c>
    </row>
    <row r="155" spans="2:11">
      <c r="B155" s="38" t="s">
        <v>30</v>
      </c>
      <c r="C155" s="49"/>
      <c r="D155" s="49"/>
      <c r="E155" s="39" t="s">
        <v>14</v>
      </c>
      <c r="F155" s="49" t="s">
        <v>31</v>
      </c>
      <c r="G155" s="49"/>
      <c r="H155" s="49"/>
      <c r="I155" s="39"/>
      <c r="J155" s="40" t="s">
        <v>32</v>
      </c>
      <c r="K155" s="41"/>
    </row>
    <row r="156" spans="2:11">
      <c r="B156" s="48"/>
      <c r="C156" s="49"/>
      <c r="D156" s="49"/>
      <c r="E156" s="39" t="s">
        <v>254</v>
      </c>
      <c r="F156" s="49" t="s">
        <v>255</v>
      </c>
      <c r="G156" s="49"/>
      <c r="H156" s="49"/>
      <c r="I156" s="49"/>
      <c r="J156" s="42">
        <v>47.335320000000003</v>
      </c>
      <c r="K156" s="41" t="s">
        <v>24</v>
      </c>
    </row>
    <row r="157" spans="2:11">
      <c r="B157" s="34" t="s">
        <v>256</v>
      </c>
      <c r="C157" s="16" t="s">
        <v>22</v>
      </c>
      <c r="D157" s="16"/>
      <c r="E157" s="16" t="s">
        <v>181</v>
      </c>
      <c r="F157" s="17"/>
      <c r="G157" s="18">
        <v>1</v>
      </c>
      <c r="H157" s="18" t="s">
        <v>24</v>
      </c>
      <c r="I157" s="19">
        <v>116748.25</v>
      </c>
      <c r="J157" s="19">
        <v>116748.25</v>
      </c>
      <c r="K157" s="35">
        <v>0.14300819397174985</v>
      </c>
    </row>
    <row r="158" spans="2:11" ht="25.5">
      <c r="B158" s="36" t="s">
        <v>257</v>
      </c>
      <c r="C158" s="20" t="s">
        <v>183</v>
      </c>
      <c r="D158" s="20" t="s">
        <v>27</v>
      </c>
      <c r="E158" s="20" t="s">
        <v>184</v>
      </c>
      <c r="F158" s="21" t="s">
        <v>29</v>
      </c>
      <c r="G158" s="22">
        <v>17.28</v>
      </c>
      <c r="H158" s="23">
        <v>142.81</v>
      </c>
      <c r="I158" s="23">
        <v>178.02</v>
      </c>
      <c r="J158" s="23">
        <v>3076.18</v>
      </c>
      <c r="K158" s="37">
        <v>3.7680988462954904E-3</v>
      </c>
    </row>
    <row r="159" spans="2:11">
      <c r="B159" s="38" t="s">
        <v>30</v>
      </c>
      <c r="C159" s="49"/>
      <c r="D159" s="49"/>
      <c r="E159" s="39" t="s">
        <v>14</v>
      </c>
      <c r="F159" s="49" t="s">
        <v>31</v>
      </c>
      <c r="G159" s="49"/>
      <c r="H159" s="49"/>
      <c r="I159" s="39"/>
      <c r="J159" s="40" t="s">
        <v>32</v>
      </c>
      <c r="K159" s="41"/>
    </row>
    <row r="160" spans="2:11">
      <c r="B160" s="48"/>
      <c r="C160" s="49"/>
      <c r="D160" s="49"/>
      <c r="E160" s="39" t="s">
        <v>258</v>
      </c>
      <c r="F160" s="49" t="s">
        <v>259</v>
      </c>
      <c r="G160" s="49"/>
      <c r="H160" s="49"/>
      <c r="I160" s="49"/>
      <c r="J160" s="42">
        <v>17.28</v>
      </c>
      <c r="K160" s="41" t="s">
        <v>24</v>
      </c>
    </row>
    <row r="161" spans="2:11">
      <c r="B161" s="36" t="s">
        <v>260</v>
      </c>
      <c r="C161" s="20" t="s">
        <v>188</v>
      </c>
      <c r="D161" s="20" t="s">
        <v>49</v>
      </c>
      <c r="E161" s="20" t="s">
        <v>189</v>
      </c>
      <c r="F161" s="21" t="s">
        <v>190</v>
      </c>
      <c r="G161" s="22">
        <v>155.911664</v>
      </c>
      <c r="H161" s="23">
        <v>584.86</v>
      </c>
      <c r="I161" s="23">
        <v>729.08</v>
      </c>
      <c r="J161" s="23">
        <v>113672.07</v>
      </c>
      <c r="K161" s="37">
        <v>0.13924009512545438</v>
      </c>
    </row>
    <row r="162" spans="2:11">
      <c r="B162" s="38" t="s">
        <v>30</v>
      </c>
      <c r="C162" s="49"/>
      <c r="D162" s="49"/>
      <c r="E162" s="39" t="s">
        <v>14</v>
      </c>
      <c r="F162" s="49" t="s">
        <v>31</v>
      </c>
      <c r="G162" s="49"/>
      <c r="H162" s="49"/>
      <c r="I162" s="39"/>
      <c r="J162" s="40" t="s">
        <v>32</v>
      </c>
      <c r="K162" s="41"/>
    </row>
    <row r="163" spans="2:11">
      <c r="B163" s="48"/>
      <c r="C163" s="49"/>
      <c r="D163" s="49"/>
      <c r="E163" s="39" t="s">
        <v>232</v>
      </c>
      <c r="F163" s="49" t="s">
        <v>233</v>
      </c>
      <c r="G163" s="49"/>
      <c r="H163" s="49"/>
      <c r="I163" s="49"/>
      <c r="J163" s="42">
        <v>53.6312</v>
      </c>
      <c r="K163" s="41" t="s">
        <v>24</v>
      </c>
    </row>
    <row r="164" spans="2:11">
      <c r="B164" s="48"/>
      <c r="C164" s="49"/>
      <c r="D164" s="49"/>
      <c r="E164" s="39" t="s">
        <v>234</v>
      </c>
      <c r="F164" s="49" t="s">
        <v>235</v>
      </c>
      <c r="G164" s="49"/>
      <c r="H164" s="49"/>
      <c r="I164" s="49"/>
      <c r="J164" s="42">
        <v>38.322063999999997</v>
      </c>
      <c r="K164" s="41" t="s">
        <v>24</v>
      </c>
    </row>
    <row r="165" spans="2:11">
      <c r="B165" s="48"/>
      <c r="C165" s="49"/>
      <c r="D165" s="49"/>
      <c r="E165" s="39" t="s">
        <v>236</v>
      </c>
      <c r="F165" s="49" t="s">
        <v>237</v>
      </c>
      <c r="G165" s="49"/>
      <c r="H165" s="49"/>
      <c r="I165" s="49"/>
      <c r="J165" s="42">
        <v>36.721600000000002</v>
      </c>
      <c r="K165" s="41" t="s">
        <v>24</v>
      </c>
    </row>
    <row r="166" spans="2:11">
      <c r="B166" s="48"/>
      <c r="C166" s="49"/>
      <c r="D166" s="49"/>
      <c r="E166" s="39" t="s">
        <v>261</v>
      </c>
      <c r="F166" s="49" t="s">
        <v>262</v>
      </c>
      <c r="G166" s="49"/>
      <c r="H166" s="49"/>
      <c r="I166" s="49"/>
      <c r="J166" s="42">
        <v>14.7706</v>
      </c>
      <c r="K166" s="41" t="s">
        <v>24</v>
      </c>
    </row>
    <row r="167" spans="2:11">
      <c r="B167" s="48"/>
      <c r="C167" s="49"/>
      <c r="D167" s="49"/>
      <c r="E167" s="39" t="s">
        <v>263</v>
      </c>
      <c r="F167" s="49" t="s">
        <v>264</v>
      </c>
      <c r="G167" s="49"/>
      <c r="H167" s="49"/>
      <c r="I167" s="49"/>
      <c r="J167" s="42">
        <v>8.7661999999999995</v>
      </c>
      <c r="K167" s="41" t="s">
        <v>24</v>
      </c>
    </row>
    <row r="168" spans="2:11">
      <c r="B168" s="48"/>
      <c r="C168" s="49"/>
      <c r="D168" s="49"/>
      <c r="E168" s="39" t="s">
        <v>265</v>
      </c>
      <c r="F168" s="49" t="s">
        <v>266</v>
      </c>
      <c r="G168" s="49"/>
      <c r="H168" s="49"/>
      <c r="I168" s="49"/>
      <c r="J168" s="42">
        <v>3.7</v>
      </c>
      <c r="K168" s="41" t="s">
        <v>24</v>
      </c>
    </row>
    <row r="169" spans="2:11">
      <c r="B169" s="34" t="s">
        <v>267</v>
      </c>
      <c r="C169" s="16" t="s">
        <v>22</v>
      </c>
      <c r="D169" s="16"/>
      <c r="E169" s="16" t="s">
        <v>199</v>
      </c>
      <c r="F169" s="17"/>
      <c r="G169" s="18">
        <v>1</v>
      </c>
      <c r="H169" s="18" t="s">
        <v>24</v>
      </c>
      <c r="I169" s="19">
        <v>13894.98</v>
      </c>
      <c r="J169" s="19">
        <v>13894.98</v>
      </c>
      <c r="K169" s="35">
        <v>1.702034929922791E-2</v>
      </c>
    </row>
    <row r="170" spans="2:11">
      <c r="B170" s="34" t="s">
        <v>268</v>
      </c>
      <c r="C170" s="16" t="s">
        <v>22</v>
      </c>
      <c r="D170" s="16"/>
      <c r="E170" s="16" t="s">
        <v>201</v>
      </c>
      <c r="F170" s="17"/>
      <c r="G170" s="18">
        <v>1</v>
      </c>
      <c r="H170" s="18" t="s">
        <v>24</v>
      </c>
      <c r="I170" s="19">
        <v>12346.52</v>
      </c>
      <c r="J170" s="19">
        <v>12346.52</v>
      </c>
      <c r="K170" s="35">
        <v>1.5123597373289013E-2</v>
      </c>
    </row>
    <row r="171" spans="2:11">
      <c r="B171" s="36" t="s">
        <v>269</v>
      </c>
      <c r="C171" s="20" t="s">
        <v>203</v>
      </c>
      <c r="D171" s="20" t="s">
        <v>49</v>
      </c>
      <c r="E171" s="20" t="s">
        <v>204</v>
      </c>
      <c r="F171" s="21" t="s">
        <v>190</v>
      </c>
      <c r="G171" s="22">
        <v>6.92</v>
      </c>
      <c r="H171" s="23">
        <v>766.01</v>
      </c>
      <c r="I171" s="23">
        <v>954.9</v>
      </c>
      <c r="J171" s="23">
        <v>6607.9</v>
      </c>
      <c r="K171" s="37">
        <v>8.0942013687222373E-3</v>
      </c>
    </row>
    <row r="172" spans="2:11" ht="25.5">
      <c r="B172" s="36" t="s">
        <v>270</v>
      </c>
      <c r="C172" s="20" t="s">
        <v>208</v>
      </c>
      <c r="D172" s="20" t="s">
        <v>49</v>
      </c>
      <c r="E172" s="20" t="s">
        <v>209</v>
      </c>
      <c r="F172" s="21" t="s">
        <v>190</v>
      </c>
      <c r="G172" s="22">
        <v>29.45</v>
      </c>
      <c r="H172" s="23">
        <v>156.32</v>
      </c>
      <c r="I172" s="23">
        <v>194.86</v>
      </c>
      <c r="J172" s="23">
        <v>5738.62</v>
      </c>
      <c r="K172" s="37">
        <v>7.029396004566776E-3</v>
      </c>
    </row>
    <row r="173" spans="2:11">
      <c r="B173" s="34" t="s">
        <v>271</v>
      </c>
      <c r="C173" s="16" t="s">
        <v>22</v>
      </c>
      <c r="D173" s="16"/>
      <c r="E173" s="16" t="s">
        <v>217</v>
      </c>
      <c r="F173" s="17"/>
      <c r="G173" s="18">
        <v>1</v>
      </c>
      <c r="H173" s="18" t="s">
        <v>24</v>
      </c>
      <c r="I173" s="19">
        <v>1548.46</v>
      </c>
      <c r="J173" s="19">
        <v>1548.46</v>
      </c>
      <c r="K173" s="35">
        <v>1.8967519259388966E-3</v>
      </c>
    </row>
    <row r="174" spans="2:11" ht="25.5">
      <c r="B174" s="36" t="s">
        <v>272</v>
      </c>
      <c r="C174" s="20" t="s">
        <v>219</v>
      </c>
      <c r="D174" s="20" t="s">
        <v>27</v>
      </c>
      <c r="E174" s="20" t="s">
        <v>220</v>
      </c>
      <c r="F174" s="21" t="s">
        <v>29</v>
      </c>
      <c r="G174" s="22">
        <v>2.58</v>
      </c>
      <c r="H174" s="23">
        <v>481.46</v>
      </c>
      <c r="I174" s="23">
        <v>600.17999999999995</v>
      </c>
      <c r="J174" s="23">
        <v>1548.46</v>
      </c>
      <c r="K174" s="37">
        <v>1.8967519259388966E-3</v>
      </c>
    </row>
    <row r="175" spans="2:11">
      <c r="B175" s="34" t="s">
        <v>273</v>
      </c>
      <c r="C175" s="16" t="s">
        <v>22</v>
      </c>
      <c r="D175" s="16"/>
      <c r="E175" s="16" t="s">
        <v>274</v>
      </c>
      <c r="F175" s="17"/>
      <c r="G175" s="18">
        <v>1</v>
      </c>
      <c r="H175" s="18" t="s">
        <v>24</v>
      </c>
      <c r="I175" s="19">
        <v>259949.94</v>
      </c>
      <c r="J175" s="19">
        <v>259949.94</v>
      </c>
      <c r="K175" s="35">
        <v>0.31841994584471062</v>
      </c>
    </row>
    <row r="176" spans="2:11">
      <c r="B176" s="34" t="s">
        <v>275</v>
      </c>
      <c r="C176" s="16" t="s">
        <v>22</v>
      </c>
      <c r="D176" s="16"/>
      <c r="E176" s="16" t="s">
        <v>78</v>
      </c>
      <c r="F176" s="17"/>
      <c r="G176" s="18">
        <v>1</v>
      </c>
      <c r="H176" s="18" t="s">
        <v>24</v>
      </c>
      <c r="I176" s="19">
        <v>2069.5</v>
      </c>
      <c r="J176" s="19">
        <v>2069.5</v>
      </c>
      <c r="K176" s="35">
        <v>2.5349883824771361E-3</v>
      </c>
    </row>
    <row r="177" spans="2:11" ht="38.25">
      <c r="B177" s="36" t="s">
        <v>276</v>
      </c>
      <c r="C177" s="20" t="s">
        <v>80</v>
      </c>
      <c r="D177" s="20" t="s">
        <v>27</v>
      </c>
      <c r="E177" s="20" t="s">
        <v>81</v>
      </c>
      <c r="F177" s="21" t="s">
        <v>82</v>
      </c>
      <c r="G177" s="22">
        <v>104</v>
      </c>
      <c r="H177" s="23">
        <v>7.88</v>
      </c>
      <c r="I177" s="23">
        <v>9.82</v>
      </c>
      <c r="J177" s="23">
        <v>1021.28</v>
      </c>
      <c r="K177" s="37">
        <v>1.2509944118174678E-3</v>
      </c>
    </row>
    <row r="178" spans="2:11">
      <c r="B178" s="38" t="s">
        <v>30</v>
      </c>
      <c r="C178" s="49"/>
      <c r="D178" s="49"/>
      <c r="E178" s="39" t="s">
        <v>14</v>
      </c>
      <c r="F178" s="49" t="s">
        <v>31</v>
      </c>
      <c r="G178" s="49"/>
      <c r="H178" s="49"/>
      <c r="I178" s="39"/>
      <c r="J178" s="40" t="s">
        <v>32</v>
      </c>
      <c r="K178" s="41"/>
    </row>
    <row r="179" spans="2:11" ht="25.5">
      <c r="B179" s="48"/>
      <c r="C179" s="49"/>
      <c r="D179" s="49"/>
      <c r="E179" s="39" t="s">
        <v>83</v>
      </c>
      <c r="F179" s="49" t="s">
        <v>84</v>
      </c>
      <c r="G179" s="49"/>
      <c r="H179" s="49"/>
      <c r="I179" s="49"/>
      <c r="J179" s="42">
        <v>104</v>
      </c>
      <c r="K179" s="41" t="s">
        <v>24</v>
      </c>
    </row>
    <row r="180" spans="2:11" ht="25.5">
      <c r="B180" s="36" t="s">
        <v>277</v>
      </c>
      <c r="C180" s="20" t="s">
        <v>86</v>
      </c>
      <c r="D180" s="20" t="s">
        <v>27</v>
      </c>
      <c r="E180" s="20" t="s">
        <v>87</v>
      </c>
      <c r="F180" s="21" t="s">
        <v>88</v>
      </c>
      <c r="G180" s="22">
        <v>124.8</v>
      </c>
      <c r="H180" s="23">
        <v>1.91</v>
      </c>
      <c r="I180" s="23">
        <v>2.38</v>
      </c>
      <c r="J180" s="23">
        <v>297.02</v>
      </c>
      <c r="K180" s="37">
        <v>3.6382809826690456E-4</v>
      </c>
    </row>
    <row r="181" spans="2:11">
      <c r="B181" s="38" t="s">
        <v>30</v>
      </c>
      <c r="C181" s="49"/>
      <c r="D181" s="49"/>
      <c r="E181" s="39" t="s">
        <v>14</v>
      </c>
      <c r="F181" s="49" t="s">
        <v>31</v>
      </c>
      <c r="G181" s="49"/>
      <c r="H181" s="49"/>
      <c r="I181" s="39"/>
      <c r="J181" s="40" t="s">
        <v>32</v>
      </c>
      <c r="K181" s="41"/>
    </row>
    <row r="182" spans="2:11">
      <c r="B182" s="48"/>
      <c r="C182" s="49"/>
      <c r="D182" s="49"/>
      <c r="E182" s="39" t="s">
        <v>89</v>
      </c>
      <c r="F182" s="49" t="s">
        <v>90</v>
      </c>
      <c r="G182" s="49"/>
      <c r="H182" s="49"/>
      <c r="I182" s="49"/>
      <c r="J182" s="42">
        <v>124.8</v>
      </c>
      <c r="K182" s="41" t="s">
        <v>24</v>
      </c>
    </row>
    <row r="183" spans="2:11" ht="38.25">
      <c r="B183" s="36" t="s">
        <v>278</v>
      </c>
      <c r="C183" s="20" t="s">
        <v>92</v>
      </c>
      <c r="D183" s="20" t="s">
        <v>27</v>
      </c>
      <c r="E183" s="20" t="s">
        <v>93</v>
      </c>
      <c r="F183" s="21" t="s">
        <v>82</v>
      </c>
      <c r="G183" s="22">
        <v>80</v>
      </c>
      <c r="H183" s="23">
        <v>7.54</v>
      </c>
      <c r="I183" s="23">
        <v>9.39</v>
      </c>
      <c r="J183" s="23">
        <v>751.2</v>
      </c>
      <c r="K183" s="37">
        <v>9.2016587239276385E-4</v>
      </c>
    </row>
    <row r="184" spans="2:11">
      <c r="B184" s="38" t="s">
        <v>30</v>
      </c>
      <c r="C184" s="49"/>
      <c r="D184" s="49"/>
      <c r="E184" s="39" t="s">
        <v>14</v>
      </c>
      <c r="F184" s="49" t="s">
        <v>31</v>
      </c>
      <c r="G184" s="49"/>
      <c r="H184" s="49"/>
      <c r="I184" s="39"/>
      <c r="J184" s="40" t="s">
        <v>32</v>
      </c>
      <c r="K184" s="41"/>
    </row>
    <row r="185" spans="2:11">
      <c r="B185" s="48"/>
      <c r="C185" s="49"/>
      <c r="D185" s="49"/>
      <c r="E185" s="39" t="s">
        <v>94</v>
      </c>
      <c r="F185" s="49" t="s">
        <v>95</v>
      </c>
      <c r="G185" s="49"/>
      <c r="H185" s="49"/>
      <c r="I185" s="49"/>
      <c r="J185" s="42">
        <v>80</v>
      </c>
      <c r="K185" s="41" t="s">
        <v>24</v>
      </c>
    </row>
    <row r="186" spans="2:11">
      <c r="B186" s="34" t="s">
        <v>279</v>
      </c>
      <c r="C186" s="16" t="s">
        <v>22</v>
      </c>
      <c r="D186" s="16"/>
      <c r="E186" s="16" t="s">
        <v>97</v>
      </c>
      <c r="F186" s="17"/>
      <c r="G186" s="18">
        <v>1</v>
      </c>
      <c r="H186" s="18" t="s">
        <v>24</v>
      </c>
      <c r="I186" s="19">
        <v>3998.64</v>
      </c>
      <c r="J186" s="19">
        <v>3998.64</v>
      </c>
      <c r="K186" s="35">
        <v>4.8980458785737504E-3</v>
      </c>
    </row>
    <row r="187" spans="2:11" ht="38.25">
      <c r="B187" s="36" t="s">
        <v>280</v>
      </c>
      <c r="C187" s="20" t="s">
        <v>230</v>
      </c>
      <c r="D187" s="20" t="s">
        <v>49</v>
      </c>
      <c r="E187" s="20" t="s">
        <v>231</v>
      </c>
      <c r="F187" s="21" t="s">
        <v>190</v>
      </c>
      <c r="G187" s="22">
        <v>264.49180000000001</v>
      </c>
      <c r="H187" s="23">
        <v>11.94</v>
      </c>
      <c r="I187" s="23">
        <v>14.88</v>
      </c>
      <c r="J187" s="23">
        <v>3935.63</v>
      </c>
      <c r="K187" s="37">
        <v>4.8208631687501769E-3</v>
      </c>
    </row>
    <row r="188" spans="2:11">
      <c r="B188" s="38" t="s">
        <v>30</v>
      </c>
      <c r="C188" s="49"/>
      <c r="D188" s="49"/>
      <c r="E188" s="39" t="s">
        <v>14</v>
      </c>
      <c r="F188" s="49" t="s">
        <v>31</v>
      </c>
      <c r="G188" s="49"/>
      <c r="H188" s="49"/>
      <c r="I188" s="39"/>
      <c r="J188" s="40" t="s">
        <v>32</v>
      </c>
      <c r="K188" s="41"/>
    </row>
    <row r="189" spans="2:11">
      <c r="B189" s="48"/>
      <c r="C189" s="49"/>
      <c r="D189" s="49"/>
      <c r="E189" s="39" t="s">
        <v>281</v>
      </c>
      <c r="F189" s="49" t="s">
        <v>282</v>
      </c>
      <c r="G189" s="49"/>
      <c r="H189" s="49"/>
      <c r="I189" s="49"/>
      <c r="J189" s="42">
        <v>264.49180000000001</v>
      </c>
      <c r="K189" s="41" t="s">
        <v>24</v>
      </c>
    </row>
    <row r="190" spans="2:11" ht="38.25">
      <c r="B190" s="36" t="s">
        <v>283</v>
      </c>
      <c r="C190" s="20" t="s">
        <v>102</v>
      </c>
      <c r="D190" s="20" t="s">
        <v>27</v>
      </c>
      <c r="E190" s="20" t="s">
        <v>103</v>
      </c>
      <c r="F190" s="21" t="s">
        <v>82</v>
      </c>
      <c r="G190" s="22">
        <v>2.1159344</v>
      </c>
      <c r="H190" s="23">
        <v>9.3800000000000008</v>
      </c>
      <c r="I190" s="23">
        <v>11.69</v>
      </c>
      <c r="J190" s="23">
        <v>24.73</v>
      </c>
      <c r="K190" s="37">
        <v>3.0292468083430578E-5</v>
      </c>
    </row>
    <row r="191" spans="2:11">
      <c r="B191" s="38" t="s">
        <v>30</v>
      </c>
      <c r="C191" s="49"/>
      <c r="D191" s="49"/>
      <c r="E191" s="39" t="s">
        <v>14</v>
      </c>
      <c r="F191" s="49" t="s">
        <v>31</v>
      </c>
      <c r="G191" s="49"/>
      <c r="H191" s="49"/>
      <c r="I191" s="39"/>
      <c r="J191" s="40" t="s">
        <v>32</v>
      </c>
      <c r="K191" s="41"/>
    </row>
    <row r="192" spans="2:11">
      <c r="B192" s="48"/>
      <c r="C192" s="49"/>
      <c r="D192" s="49"/>
      <c r="E192" s="39" t="s">
        <v>284</v>
      </c>
      <c r="F192" s="49" t="s">
        <v>285</v>
      </c>
      <c r="G192" s="49"/>
      <c r="H192" s="49"/>
      <c r="I192" s="49"/>
      <c r="J192" s="42">
        <v>2.1159344</v>
      </c>
      <c r="K192" s="41" t="s">
        <v>24</v>
      </c>
    </row>
    <row r="193" spans="2:11" ht="25.5">
      <c r="B193" s="36" t="s">
        <v>286</v>
      </c>
      <c r="C193" s="20" t="s">
        <v>105</v>
      </c>
      <c r="D193" s="20" t="s">
        <v>27</v>
      </c>
      <c r="E193" s="20" t="s">
        <v>106</v>
      </c>
      <c r="F193" s="21" t="s">
        <v>88</v>
      </c>
      <c r="G193" s="22">
        <v>9.9448916999999994</v>
      </c>
      <c r="H193" s="23">
        <v>3.09</v>
      </c>
      <c r="I193" s="23">
        <v>3.85</v>
      </c>
      <c r="J193" s="23">
        <v>38.28</v>
      </c>
      <c r="K193" s="37">
        <v>4.6890241740142437E-5</v>
      </c>
    </row>
    <row r="194" spans="2:11">
      <c r="B194" s="38" t="s">
        <v>30</v>
      </c>
      <c r="C194" s="49"/>
      <c r="D194" s="49"/>
      <c r="E194" s="39" t="s">
        <v>14</v>
      </c>
      <c r="F194" s="49" t="s">
        <v>31</v>
      </c>
      <c r="G194" s="49"/>
      <c r="H194" s="49"/>
      <c r="I194" s="39"/>
      <c r="J194" s="40" t="s">
        <v>32</v>
      </c>
      <c r="K194" s="41"/>
    </row>
    <row r="195" spans="2:11">
      <c r="B195" s="48"/>
      <c r="C195" s="49"/>
      <c r="D195" s="49"/>
      <c r="E195" s="39" t="s">
        <v>287</v>
      </c>
      <c r="F195" s="49" t="s">
        <v>288</v>
      </c>
      <c r="G195" s="49"/>
      <c r="H195" s="49"/>
      <c r="I195" s="49"/>
      <c r="J195" s="42">
        <v>9.9448916999999994</v>
      </c>
      <c r="K195" s="41" t="s">
        <v>24</v>
      </c>
    </row>
    <row r="196" spans="2:11">
      <c r="B196" s="34" t="s">
        <v>289</v>
      </c>
      <c r="C196" s="16" t="s">
        <v>22</v>
      </c>
      <c r="D196" s="16"/>
      <c r="E196" s="16" t="s">
        <v>290</v>
      </c>
      <c r="F196" s="17"/>
      <c r="G196" s="18">
        <v>1</v>
      </c>
      <c r="H196" s="18" t="s">
        <v>24</v>
      </c>
      <c r="I196" s="19">
        <v>10808.3</v>
      </c>
      <c r="J196" s="19">
        <v>10808.3</v>
      </c>
      <c r="K196" s="35">
        <v>1.3239388709508399E-2</v>
      </c>
    </row>
    <row r="197" spans="2:11">
      <c r="B197" s="36" t="s">
        <v>291</v>
      </c>
      <c r="C197" s="20" t="s">
        <v>292</v>
      </c>
      <c r="D197" s="20" t="s">
        <v>27</v>
      </c>
      <c r="E197" s="20" t="s">
        <v>293</v>
      </c>
      <c r="F197" s="21" t="s">
        <v>29</v>
      </c>
      <c r="G197" s="22">
        <v>313.83</v>
      </c>
      <c r="H197" s="23">
        <v>1.61</v>
      </c>
      <c r="I197" s="23">
        <v>2</v>
      </c>
      <c r="J197" s="23">
        <v>627.66</v>
      </c>
      <c r="K197" s="37">
        <v>7.6883827404957686E-4</v>
      </c>
    </row>
    <row r="198" spans="2:11">
      <c r="B198" s="38" t="s">
        <v>30</v>
      </c>
      <c r="C198" s="49"/>
      <c r="D198" s="49"/>
      <c r="E198" s="39" t="s">
        <v>14</v>
      </c>
      <c r="F198" s="49" t="s">
        <v>31</v>
      </c>
      <c r="G198" s="49"/>
      <c r="H198" s="49"/>
      <c r="I198" s="39"/>
      <c r="J198" s="40" t="s">
        <v>32</v>
      </c>
      <c r="K198" s="41"/>
    </row>
    <row r="199" spans="2:11">
      <c r="B199" s="48"/>
      <c r="C199" s="49"/>
      <c r="D199" s="49"/>
      <c r="E199" s="39" t="s">
        <v>294</v>
      </c>
      <c r="F199" s="49" t="s">
        <v>295</v>
      </c>
      <c r="G199" s="49"/>
      <c r="H199" s="49"/>
      <c r="I199" s="49"/>
      <c r="J199" s="42">
        <v>313.83</v>
      </c>
      <c r="K199" s="41" t="s">
        <v>24</v>
      </c>
    </row>
    <row r="200" spans="2:11">
      <c r="B200" s="36" t="s">
        <v>296</v>
      </c>
      <c r="C200" s="20" t="s">
        <v>297</v>
      </c>
      <c r="D200" s="20" t="s">
        <v>27</v>
      </c>
      <c r="E200" s="20" t="s">
        <v>298</v>
      </c>
      <c r="F200" s="21" t="s">
        <v>29</v>
      </c>
      <c r="G200" s="22">
        <v>313.83</v>
      </c>
      <c r="H200" s="23">
        <v>26.03</v>
      </c>
      <c r="I200" s="23">
        <v>32.44</v>
      </c>
      <c r="J200" s="23">
        <v>10180.64</v>
      </c>
      <c r="K200" s="37">
        <v>1.2470550435458822E-2</v>
      </c>
    </row>
    <row r="201" spans="2:11">
      <c r="B201" s="38" t="s">
        <v>30</v>
      </c>
      <c r="C201" s="49"/>
      <c r="D201" s="49"/>
      <c r="E201" s="39" t="s">
        <v>14</v>
      </c>
      <c r="F201" s="49" t="s">
        <v>31</v>
      </c>
      <c r="G201" s="49"/>
      <c r="H201" s="49"/>
      <c r="I201" s="39"/>
      <c r="J201" s="40" t="s">
        <v>32</v>
      </c>
      <c r="K201" s="41"/>
    </row>
    <row r="202" spans="2:11">
      <c r="B202" s="48"/>
      <c r="C202" s="49"/>
      <c r="D202" s="49"/>
      <c r="E202" s="39" t="s">
        <v>294</v>
      </c>
      <c r="F202" s="49" t="s">
        <v>295</v>
      </c>
      <c r="G202" s="49"/>
      <c r="H202" s="49"/>
      <c r="I202" s="49"/>
      <c r="J202" s="42">
        <v>313.83</v>
      </c>
      <c r="K202" s="41" t="s">
        <v>24</v>
      </c>
    </row>
    <row r="203" spans="2:11">
      <c r="B203" s="34" t="s">
        <v>299</v>
      </c>
      <c r="C203" s="16" t="s">
        <v>22</v>
      </c>
      <c r="D203" s="16"/>
      <c r="E203" s="16" t="s">
        <v>171</v>
      </c>
      <c r="F203" s="17"/>
      <c r="G203" s="18">
        <v>1</v>
      </c>
      <c r="H203" s="18" t="s">
        <v>24</v>
      </c>
      <c r="I203" s="19">
        <v>4242.8599999999997</v>
      </c>
      <c r="J203" s="19">
        <v>4242.8599999999997</v>
      </c>
      <c r="K203" s="35">
        <v>5.1971977813370105E-3</v>
      </c>
    </row>
    <row r="204" spans="2:11" ht="38.25">
      <c r="B204" s="36" t="s">
        <v>300</v>
      </c>
      <c r="C204" s="20" t="s">
        <v>252</v>
      </c>
      <c r="D204" s="20" t="s">
        <v>49</v>
      </c>
      <c r="E204" s="20" t="s">
        <v>253</v>
      </c>
      <c r="F204" s="21" t="s">
        <v>29</v>
      </c>
      <c r="G204" s="22">
        <v>95.217048000000005</v>
      </c>
      <c r="H204" s="23">
        <v>25.4</v>
      </c>
      <c r="I204" s="23">
        <v>31.66</v>
      </c>
      <c r="J204" s="23">
        <v>3014.57</v>
      </c>
      <c r="K204" s="37">
        <v>3.6926310355951198E-3</v>
      </c>
    </row>
    <row r="205" spans="2:11">
      <c r="B205" s="38" t="s">
        <v>30</v>
      </c>
      <c r="C205" s="49"/>
      <c r="D205" s="49"/>
      <c r="E205" s="39" t="s">
        <v>14</v>
      </c>
      <c r="F205" s="49" t="s">
        <v>31</v>
      </c>
      <c r="G205" s="49"/>
      <c r="H205" s="49"/>
      <c r="I205" s="39"/>
      <c r="J205" s="40" t="s">
        <v>32</v>
      </c>
      <c r="K205" s="41"/>
    </row>
    <row r="206" spans="2:11">
      <c r="B206" s="48"/>
      <c r="C206" s="49"/>
      <c r="D206" s="49"/>
      <c r="E206" s="39" t="s">
        <v>254</v>
      </c>
      <c r="F206" s="49" t="s">
        <v>301</v>
      </c>
      <c r="G206" s="49"/>
      <c r="H206" s="49"/>
      <c r="I206" s="49"/>
      <c r="J206" s="42">
        <v>95.217048000000005</v>
      </c>
      <c r="K206" s="41" t="s">
        <v>24</v>
      </c>
    </row>
    <row r="207" spans="2:11">
      <c r="B207" s="36" t="s">
        <v>302</v>
      </c>
      <c r="C207" s="20" t="s">
        <v>245</v>
      </c>
      <c r="D207" s="20" t="s">
        <v>27</v>
      </c>
      <c r="E207" s="20" t="s">
        <v>246</v>
      </c>
      <c r="F207" s="21" t="s">
        <v>29</v>
      </c>
      <c r="G207" s="22">
        <v>95.217048000000005</v>
      </c>
      <c r="H207" s="23">
        <v>10.35</v>
      </c>
      <c r="I207" s="23">
        <v>12.9</v>
      </c>
      <c r="J207" s="23">
        <v>1228.29</v>
      </c>
      <c r="K207" s="37">
        <v>1.5045667457418903E-3</v>
      </c>
    </row>
    <row r="208" spans="2:11">
      <c r="B208" s="38" t="s">
        <v>30</v>
      </c>
      <c r="C208" s="49"/>
      <c r="D208" s="49"/>
      <c r="E208" s="39" t="s">
        <v>14</v>
      </c>
      <c r="F208" s="49" t="s">
        <v>31</v>
      </c>
      <c r="G208" s="49"/>
      <c r="H208" s="49"/>
      <c r="I208" s="39"/>
      <c r="J208" s="40" t="s">
        <v>32</v>
      </c>
      <c r="K208" s="41"/>
    </row>
    <row r="209" spans="2:11">
      <c r="B209" s="48"/>
      <c r="C209" s="49"/>
      <c r="D209" s="49"/>
      <c r="E209" s="39" t="s">
        <v>247</v>
      </c>
      <c r="F209" s="49" t="s">
        <v>303</v>
      </c>
      <c r="G209" s="49"/>
      <c r="H209" s="49"/>
      <c r="I209" s="49"/>
      <c r="J209" s="42">
        <v>95.217048000000005</v>
      </c>
      <c r="K209" s="41" t="s">
        <v>24</v>
      </c>
    </row>
    <row r="210" spans="2:11">
      <c r="B210" s="34" t="s">
        <v>304</v>
      </c>
      <c r="C210" s="16" t="s">
        <v>22</v>
      </c>
      <c r="D210" s="16"/>
      <c r="E210" s="16" t="s">
        <v>181</v>
      </c>
      <c r="F210" s="17"/>
      <c r="G210" s="18">
        <v>1</v>
      </c>
      <c r="H210" s="18" t="s">
        <v>24</v>
      </c>
      <c r="I210" s="19">
        <v>224935.66</v>
      </c>
      <c r="J210" s="19">
        <v>224935.66</v>
      </c>
      <c r="K210" s="35">
        <v>0.2755299757935864</v>
      </c>
    </row>
    <row r="211" spans="2:11" ht="25.5">
      <c r="B211" s="36" t="s">
        <v>305</v>
      </c>
      <c r="C211" s="20" t="s">
        <v>183</v>
      </c>
      <c r="D211" s="20" t="s">
        <v>27</v>
      </c>
      <c r="E211" s="20" t="s">
        <v>184</v>
      </c>
      <c r="F211" s="21" t="s">
        <v>29</v>
      </c>
      <c r="G211" s="22">
        <v>19.2</v>
      </c>
      <c r="H211" s="23">
        <v>142.81</v>
      </c>
      <c r="I211" s="23">
        <v>178.02</v>
      </c>
      <c r="J211" s="23">
        <v>3417.98</v>
      </c>
      <c r="K211" s="37">
        <v>4.186779217945978E-3</v>
      </c>
    </row>
    <row r="212" spans="2:11">
      <c r="B212" s="38" t="s">
        <v>30</v>
      </c>
      <c r="C212" s="49"/>
      <c r="D212" s="49"/>
      <c r="E212" s="39" t="s">
        <v>14</v>
      </c>
      <c r="F212" s="49" t="s">
        <v>31</v>
      </c>
      <c r="G212" s="49"/>
      <c r="H212" s="49"/>
      <c r="I212" s="39"/>
      <c r="J212" s="40" t="s">
        <v>32</v>
      </c>
      <c r="K212" s="41"/>
    </row>
    <row r="213" spans="2:11">
      <c r="B213" s="48"/>
      <c r="C213" s="49"/>
      <c r="D213" s="49"/>
      <c r="E213" s="39" t="s">
        <v>306</v>
      </c>
      <c r="F213" s="49" t="s">
        <v>307</v>
      </c>
      <c r="G213" s="49"/>
      <c r="H213" s="49"/>
      <c r="I213" s="49"/>
      <c r="J213" s="42">
        <v>19.2</v>
      </c>
      <c r="K213" s="41" t="s">
        <v>24</v>
      </c>
    </row>
    <row r="214" spans="2:11">
      <c r="B214" s="36" t="s">
        <v>308</v>
      </c>
      <c r="C214" s="20" t="s">
        <v>188</v>
      </c>
      <c r="D214" s="20" t="s">
        <v>49</v>
      </c>
      <c r="E214" s="20" t="s">
        <v>189</v>
      </c>
      <c r="F214" s="21" t="s">
        <v>190</v>
      </c>
      <c r="G214" s="22">
        <v>303.83179999999999</v>
      </c>
      <c r="H214" s="23">
        <v>584.86</v>
      </c>
      <c r="I214" s="23">
        <v>729.08</v>
      </c>
      <c r="J214" s="23">
        <v>221517.68</v>
      </c>
      <c r="K214" s="37">
        <v>0.27134319657564043</v>
      </c>
    </row>
    <row r="215" spans="2:11">
      <c r="B215" s="38" t="s">
        <v>30</v>
      </c>
      <c r="C215" s="49"/>
      <c r="D215" s="49"/>
      <c r="E215" s="39" t="s">
        <v>14</v>
      </c>
      <c r="F215" s="49" t="s">
        <v>31</v>
      </c>
      <c r="G215" s="49"/>
      <c r="H215" s="49"/>
      <c r="I215" s="39"/>
      <c r="J215" s="40" t="s">
        <v>32</v>
      </c>
      <c r="K215" s="41"/>
    </row>
    <row r="216" spans="2:11">
      <c r="B216" s="48"/>
      <c r="C216" s="49"/>
      <c r="D216" s="49"/>
      <c r="E216" s="39" t="s">
        <v>281</v>
      </c>
      <c r="F216" s="49" t="s">
        <v>282</v>
      </c>
      <c r="G216" s="49"/>
      <c r="H216" s="49"/>
      <c r="I216" s="49"/>
      <c r="J216" s="42">
        <v>264.49180000000001</v>
      </c>
      <c r="K216" s="41" t="s">
        <v>24</v>
      </c>
    </row>
    <row r="217" spans="2:11">
      <c r="B217" s="48"/>
      <c r="C217" s="49"/>
      <c r="D217" s="49"/>
      <c r="E217" s="39" t="s">
        <v>309</v>
      </c>
      <c r="F217" s="49" t="s">
        <v>310</v>
      </c>
      <c r="G217" s="49"/>
      <c r="H217" s="49"/>
      <c r="I217" s="49"/>
      <c r="J217" s="42">
        <v>39.340000000000003</v>
      </c>
      <c r="K217" s="41" t="s">
        <v>24</v>
      </c>
    </row>
    <row r="218" spans="2:11">
      <c r="B218" s="34" t="s">
        <v>311</v>
      </c>
      <c r="C218" s="16" t="s">
        <v>22</v>
      </c>
      <c r="D218" s="16"/>
      <c r="E218" s="16" t="s">
        <v>199</v>
      </c>
      <c r="F218" s="17"/>
      <c r="G218" s="18">
        <v>1</v>
      </c>
      <c r="H218" s="18" t="s">
        <v>24</v>
      </c>
      <c r="I218" s="19">
        <v>13894.98</v>
      </c>
      <c r="J218" s="19">
        <v>13894.98</v>
      </c>
      <c r="K218" s="35">
        <v>1.702034929922791E-2</v>
      </c>
    </row>
    <row r="219" spans="2:11">
      <c r="B219" s="34" t="s">
        <v>312</v>
      </c>
      <c r="C219" s="16" t="s">
        <v>22</v>
      </c>
      <c r="D219" s="16"/>
      <c r="E219" s="16" t="s">
        <v>201</v>
      </c>
      <c r="F219" s="17"/>
      <c r="G219" s="18">
        <v>1</v>
      </c>
      <c r="H219" s="18" t="s">
        <v>24</v>
      </c>
      <c r="I219" s="19">
        <v>12346.52</v>
      </c>
      <c r="J219" s="19">
        <v>12346.52</v>
      </c>
      <c r="K219" s="35">
        <v>1.5123597373289013E-2</v>
      </c>
    </row>
    <row r="220" spans="2:11">
      <c r="B220" s="36" t="s">
        <v>313</v>
      </c>
      <c r="C220" s="20" t="s">
        <v>203</v>
      </c>
      <c r="D220" s="20" t="s">
        <v>49</v>
      </c>
      <c r="E220" s="20" t="s">
        <v>204</v>
      </c>
      <c r="F220" s="21" t="s">
        <v>190</v>
      </c>
      <c r="G220" s="22">
        <v>6.92</v>
      </c>
      <c r="H220" s="23">
        <v>766.01</v>
      </c>
      <c r="I220" s="23">
        <v>954.9</v>
      </c>
      <c r="J220" s="23">
        <v>6607.9</v>
      </c>
      <c r="K220" s="37">
        <v>8.0942013687222373E-3</v>
      </c>
    </row>
    <row r="221" spans="2:11" ht="25.5">
      <c r="B221" s="36" t="s">
        <v>314</v>
      </c>
      <c r="C221" s="20" t="s">
        <v>208</v>
      </c>
      <c r="D221" s="20" t="s">
        <v>49</v>
      </c>
      <c r="E221" s="20" t="s">
        <v>209</v>
      </c>
      <c r="F221" s="21" t="s">
        <v>190</v>
      </c>
      <c r="G221" s="22">
        <v>29.45</v>
      </c>
      <c r="H221" s="23">
        <v>156.32</v>
      </c>
      <c r="I221" s="23">
        <v>194.86</v>
      </c>
      <c r="J221" s="23">
        <v>5738.62</v>
      </c>
      <c r="K221" s="37">
        <v>7.029396004566776E-3</v>
      </c>
    </row>
    <row r="222" spans="2:11">
      <c r="B222" s="34" t="s">
        <v>315</v>
      </c>
      <c r="C222" s="16" t="s">
        <v>22</v>
      </c>
      <c r="D222" s="16"/>
      <c r="E222" s="16" t="s">
        <v>217</v>
      </c>
      <c r="F222" s="17"/>
      <c r="G222" s="18">
        <v>1</v>
      </c>
      <c r="H222" s="18" t="s">
        <v>24</v>
      </c>
      <c r="I222" s="19">
        <v>1548.46</v>
      </c>
      <c r="J222" s="19">
        <v>1548.46</v>
      </c>
      <c r="K222" s="35">
        <v>1.8967519259388966E-3</v>
      </c>
    </row>
    <row r="223" spans="2:11" ht="25.5">
      <c r="B223" s="36" t="s">
        <v>316</v>
      </c>
      <c r="C223" s="20" t="s">
        <v>219</v>
      </c>
      <c r="D223" s="20" t="s">
        <v>27</v>
      </c>
      <c r="E223" s="20" t="s">
        <v>220</v>
      </c>
      <c r="F223" s="21" t="s">
        <v>29</v>
      </c>
      <c r="G223" s="22">
        <v>2.58</v>
      </c>
      <c r="H223" s="23">
        <v>481.46</v>
      </c>
      <c r="I223" s="23">
        <v>600.17999999999995</v>
      </c>
      <c r="J223" s="23">
        <v>1548.46</v>
      </c>
      <c r="K223" s="37">
        <v>1.8967519259388966E-3</v>
      </c>
    </row>
    <row r="224" spans="2:11">
      <c r="B224" s="34" t="s">
        <v>317</v>
      </c>
      <c r="C224" s="16" t="s">
        <v>22</v>
      </c>
      <c r="D224" s="16"/>
      <c r="E224" s="16" t="s">
        <v>318</v>
      </c>
      <c r="F224" s="17"/>
      <c r="G224" s="18">
        <v>1</v>
      </c>
      <c r="H224" s="18" t="s">
        <v>24</v>
      </c>
      <c r="I224" s="19">
        <v>38729.800000000003</v>
      </c>
      <c r="J224" s="19">
        <v>38729.800000000003</v>
      </c>
      <c r="K224" s="35">
        <v>4.7441214329868565E-2</v>
      </c>
    </row>
    <row r="225" spans="2:11">
      <c r="B225" s="36" t="s">
        <v>319</v>
      </c>
      <c r="C225" s="20" t="s">
        <v>320</v>
      </c>
      <c r="D225" s="20" t="s">
        <v>27</v>
      </c>
      <c r="E225" s="20" t="s">
        <v>321</v>
      </c>
      <c r="F225" s="21" t="s">
        <v>322</v>
      </c>
      <c r="G225" s="22">
        <v>40</v>
      </c>
      <c r="H225" s="23">
        <v>141.5</v>
      </c>
      <c r="I225" s="23">
        <v>176.39</v>
      </c>
      <c r="J225" s="23">
        <v>7055.6</v>
      </c>
      <c r="K225" s="37">
        <v>8.6426016097635571E-3</v>
      </c>
    </row>
    <row r="226" spans="2:11">
      <c r="B226" s="36" t="s">
        <v>323</v>
      </c>
      <c r="C226" s="20" t="s">
        <v>324</v>
      </c>
      <c r="D226" s="20" t="s">
        <v>27</v>
      </c>
      <c r="E226" s="20" t="s">
        <v>325</v>
      </c>
      <c r="F226" s="21" t="s">
        <v>322</v>
      </c>
      <c r="G226" s="22">
        <v>220</v>
      </c>
      <c r="H226" s="23">
        <v>35.47</v>
      </c>
      <c r="I226" s="23">
        <v>44.21</v>
      </c>
      <c r="J226" s="23">
        <v>9726.2000000000007</v>
      </c>
      <c r="K226" s="37">
        <v>1.1913894180067225E-2</v>
      </c>
    </row>
    <row r="227" spans="2:11">
      <c r="B227" s="36" t="s">
        <v>326</v>
      </c>
      <c r="C227" s="20" t="s">
        <v>327</v>
      </c>
      <c r="D227" s="20" t="s">
        <v>27</v>
      </c>
      <c r="E227" s="20" t="s">
        <v>328</v>
      </c>
      <c r="F227" s="21" t="s">
        <v>322</v>
      </c>
      <c r="G227" s="22">
        <v>600</v>
      </c>
      <c r="H227" s="23">
        <v>29.35</v>
      </c>
      <c r="I227" s="23">
        <v>36.58</v>
      </c>
      <c r="J227" s="23">
        <v>21948</v>
      </c>
      <c r="K227" s="37">
        <v>2.688471854003778E-2</v>
      </c>
    </row>
    <row r="228" spans="2:11">
      <c r="B228" s="34" t="s">
        <v>329</v>
      </c>
      <c r="C228" s="16" t="s">
        <v>22</v>
      </c>
      <c r="D228" s="16"/>
      <c r="E228" s="16" t="s">
        <v>330</v>
      </c>
      <c r="F228" s="17"/>
      <c r="G228" s="18">
        <v>1</v>
      </c>
      <c r="H228" s="18" t="s">
        <v>24</v>
      </c>
      <c r="I228" s="19">
        <v>6070.68</v>
      </c>
      <c r="J228" s="19">
        <v>6070.68</v>
      </c>
      <c r="K228" s="35">
        <v>7.436145578031554E-3</v>
      </c>
    </row>
    <row r="229" spans="2:11">
      <c r="B229" s="36" t="s">
        <v>331</v>
      </c>
      <c r="C229" s="20" t="s">
        <v>332</v>
      </c>
      <c r="D229" s="20" t="s">
        <v>49</v>
      </c>
      <c r="E229" s="20" t="s">
        <v>333</v>
      </c>
      <c r="F229" s="21" t="s">
        <v>29</v>
      </c>
      <c r="G229" s="22">
        <v>1533</v>
      </c>
      <c r="H229" s="23">
        <v>3.18</v>
      </c>
      <c r="I229" s="23">
        <v>3.96</v>
      </c>
      <c r="J229" s="23">
        <v>6070.68</v>
      </c>
      <c r="K229" s="37">
        <v>7.436145578031554E-3</v>
      </c>
    </row>
    <row r="230" spans="2:11">
      <c r="B230" s="38" t="s">
        <v>30</v>
      </c>
      <c r="C230" s="49"/>
      <c r="D230" s="49"/>
      <c r="E230" s="39" t="s">
        <v>14</v>
      </c>
      <c r="F230" s="49" t="s">
        <v>31</v>
      </c>
      <c r="G230" s="49"/>
      <c r="H230" s="49"/>
      <c r="I230" s="39"/>
      <c r="J230" s="40" t="s">
        <v>32</v>
      </c>
      <c r="K230" s="41"/>
    </row>
    <row r="231" spans="2:11">
      <c r="B231" s="48"/>
      <c r="C231" s="49"/>
      <c r="D231" s="49"/>
      <c r="E231" s="39" t="s">
        <v>334</v>
      </c>
      <c r="F231" s="49" t="s">
        <v>335</v>
      </c>
      <c r="G231" s="49"/>
      <c r="H231" s="49"/>
      <c r="I231" s="49"/>
      <c r="J231" s="42">
        <v>304</v>
      </c>
      <c r="K231" s="41" t="s">
        <v>24</v>
      </c>
    </row>
    <row r="232" spans="2:11">
      <c r="B232" s="48"/>
      <c r="C232" s="49"/>
      <c r="D232" s="49"/>
      <c r="E232" s="39" t="s">
        <v>336</v>
      </c>
      <c r="F232" s="49" t="s">
        <v>337</v>
      </c>
      <c r="G232" s="49"/>
      <c r="H232" s="49"/>
      <c r="I232" s="49"/>
      <c r="J232" s="42">
        <v>294</v>
      </c>
      <c r="K232" s="41" t="s">
        <v>24</v>
      </c>
    </row>
    <row r="233" spans="2:11" ht="15.75" thickBot="1">
      <c r="B233" s="50"/>
      <c r="C233" s="51"/>
      <c r="D233" s="51"/>
      <c r="E233" s="45" t="s">
        <v>338</v>
      </c>
      <c r="F233" s="51" t="s">
        <v>339</v>
      </c>
      <c r="G233" s="51"/>
      <c r="H233" s="51"/>
      <c r="I233" s="51"/>
      <c r="J233" s="46">
        <v>935</v>
      </c>
      <c r="K233" s="47" t="s">
        <v>24</v>
      </c>
    </row>
    <row r="234" spans="2:11">
      <c r="B234" s="28"/>
      <c r="C234" s="28"/>
      <c r="D234" s="28"/>
      <c r="E234" s="28"/>
      <c r="F234" s="28"/>
      <c r="G234" s="28"/>
      <c r="H234" s="28"/>
      <c r="I234" s="28"/>
      <c r="J234" s="28"/>
      <c r="K234" s="28"/>
    </row>
  </sheetData>
  <mergeCells count="245">
    <mergeCell ref="B19:D19"/>
    <mergeCell ref="F19:I19"/>
    <mergeCell ref="C21:D21"/>
    <mergeCell ref="F21:H21"/>
    <mergeCell ref="B22:D22"/>
    <mergeCell ref="F22:I22"/>
    <mergeCell ref="B2:K3"/>
    <mergeCell ref="C4:K4"/>
    <mergeCell ref="B11:K11"/>
    <mergeCell ref="C15:D15"/>
    <mergeCell ref="F15:H15"/>
    <mergeCell ref="B16:D16"/>
    <mergeCell ref="F16:I16"/>
    <mergeCell ref="C18:D18"/>
    <mergeCell ref="F18:H18"/>
    <mergeCell ref="C24:D24"/>
    <mergeCell ref="F24:H24"/>
    <mergeCell ref="B25:D25"/>
    <mergeCell ref="F25:I25"/>
    <mergeCell ref="C27:D27"/>
    <mergeCell ref="F27:H27"/>
    <mergeCell ref="B28:D28"/>
    <mergeCell ref="F28:I28"/>
    <mergeCell ref="C30:D30"/>
    <mergeCell ref="F30:H30"/>
    <mergeCell ref="B31:D31"/>
    <mergeCell ref="F31:I31"/>
    <mergeCell ref="C33:D33"/>
    <mergeCell ref="F33:H33"/>
    <mergeCell ref="B34:D34"/>
    <mergeCell ref="F34:I34"/>
    <mergeCell ref="C36:D36"/>
    <mergeCell ref="F36:H36"/>
    <mergeCell ref="B37:D37"/>
    <mergeCell ref="F37:I37"/>
    <mergeCell ref="C41:D41"/>
    <mergeCell ref="F41:H41"/>
    <mergeCell ref="B42:D42"/>
    <mergeCell ref="F42:I42"/>
    <mergeCell ref="C44:D44"/>
    <mergeCell ref="F44:H44"/>
    <mergeCell ref="B45:D45"/>
    <mergeCell ref="F45:I45"/>
    <mergeCell ref="C47:D47"/>
    <mergeCell ref="F47:H47"/>
    <mergeCell ref="B48:D48"/>
    <mergeCell ref="F48:I48"/>
    <mergeCell ref="C58:D58"/>
    <mergeCell ref="F58:H58"/>
    <mergeCell ref="B59:D59"/>
    <mergeCell ref="F59:I59"/>
    <mergeCell ref="C61:D61"/>
    <mergeCell ref="F61:H61"/>
    <mergeCell ref="B62:D62"/>
    <mergeCell ref="F62:I62"/>
    <mergeCell ref="C65:D65"/>
    <mergeCell ref="F65:H65"/>
    <mergeCell ref="B66:D66"/>
    <mergeCell ref="F66:I66"/>
    <mergeCell ref="C68:D68"/>
    <mergeCell ref="F68:H68"/>
    <mergeCell ref="B69:D69"/>
    <mergeCell ref="F69:I69"/>
    <mergeCell ref="C71:D71"/>
    <mergeCell ref="F71:H71"/>
    <mergeCell ref="B72:D72"/>
    <mergeCell ref="F72:I72"/>
    <mergeCell ref="C74:D74"/>
    <mergeCell ref="F74:H74"/>
    <mergeCell ref="B75:D75"/>
    <mergeCell ref="F75:I75"/>
    <mergeCell ref="C77:D77"/>
    <mergeCell ref="F77:H77"/>
    <mergeCell ref="B78:D78"/>
    <mergeCell ref="F78:I78"/>
    <mergeCell ref="C80:D80"/>
    <mergeCell ref="F80:H80"/>
    <mergeCell ref="B81:D81"/>
    <mergeCell ref="F81:I81"/>
    <mergeCell ref="C83:D83"/>
    <mergeCell ref="F83:H83"/>
    <mergeCell ref="B84:D84"/>
    <mergeCell ref="F84:I84"/>
    <mergeCell ref="C86:D86"/>
    <mergeCell ref="F86:H86"/>
    <mergeCell ref="B87:D87"/>
    <mergeCell ref="F87:I87"/>
    <mergeCell ref="C89:D89"/>
    <mergeCell ref="F89:H89"/>
    <mergeCell ref="B90:D90"/>
    <mergeCell ref="F90:I90"/>
    <mergeCell ref="C92:D92"/>
    <mergeCell ref="F92:H92"/>
    <mergeCell ref="B93:D93"/>
    <mergeCell ref="F93:I93"/>
    <mergeCell ref="C96:D96"/>
    <mergeCell ref="F96:H96"/>
    <mergeCell ref="B97:D97"/>
    <mergeCell ref="F97:I97"/>
    <mergeCell ref="C99:D99"/>
    <mergeCell ref="F99:H99"/>
    <mergeCell ref="B100:D100"/>
    <mergeCell ref="F100:I100"/>
    <mergeCell ref="C103:D103"/>
    <mergeCell ref="F103:H103"/>
    <mergeCell ref="B104:D104"/>
    <mergeCell ref="F104:I104"/>
    <mergeCell ref="C106:D106"/>
    <mergeCell ref="F106:H106"/>
    <mergeCell ref="B107:D107"/>
    <mergeCell ref="F107:I107"/>
    <mergeCell ref="C110:D110"/>
    <mergeCell ref="F110:H110"/>
    <mergeCell ref="B111:D111"/>
    <mergeCell ref="F111:I111"/>
    <mergeCell ref="C115:D115"/>
    <mergeCell ref="F115:H115"/>
    <mergeCell ref="B116:D116"/>
    <mergeCell ref="F116:I116"/>
    <mergeCell ref="C118:D118"/>
    <mergeCell ref="F118:H118"/>
    <mergeCell ref="B119:D119"/>
    <mergeCell ref="F119:I119"/>
    <mergeCell ref="B120:D120"/>
    <mergeCell ref="F120:I120"/>
    <mergeCell ref="B121:D121"/>
    <mergeCell ref="F121:I121"/>
    <mergeCell ref="C124:D124"/>
    <mergeCell ref="F124:H124"/>
    <mergeCell ref="B125:D125"/>
    <mergeCell ref="F125:I125"/>
    <mergeCell ref="C129:D129"/>
    <mergeCell ref="F129:H129"/>
    <mergeCell ref="B130:D130"/>
    <mergeCell ref="F130:I130"/>
    <mergeCell ref="C132:D132"/>
    <mergeCell ref="F132:H132"/>
    <mergeCell ref="B133:D133"/>
    <mergeCell ref="F133:I133"/>
    <mergeCell ref="C135:D135"/>
    <mergeCell ref="F135:H135"/>
    <mergeCell ref="B136:D136"/>
    <mergeCell ref="F136:I136"/>
    <mergeCell ref="C139:D139"/>
    <mergeCell ref="F139:H139"/>
    <mergeCell ref="B140:D140"/>
    <mergeCell ref="F140:I140"/>
    <mergeCell ref="B141:D141"/>
    <mergeCell ref="F141:I141"/>
    <mergeCell ref="B142:D142"/>
    <mergeCell ref="F142:I142"/>
    <mergeCell ref="C144:D144"/>
    <mergeCell ref="F144:H144"/>
    <mergeCell ref="B145:D145"/>
    <mergeCell ref="F145:I145"/>
    <mergeCell ref="C147:D147"/>
    <mergeCell ref="F147:H147"/>
    <mergeCell ref="B148:D148"/>
    <mergeCell ref="F148:I148"/>
    <mergeCell ref="C151:D151"/>
    <mergeCell ref="F151:H151"/>
    <mergeCell ref="B152:D152"/>
    <mergeCell ref="F152:I152"/>
    <mergeCell ref="B153:D153"/>
    <mergeCell ref="F153:I153"/>
    <mergeCell ref="C155:D155"/>
    <mergeCell ref="F155:H155"/>
    <mergeCell ref="B156:D156"/>
    <mergeCell ref="F156:I156"/>
    <mergeCell ref="C159:D159"/>
    <mergeCell ref="F159:H159"/>
    <mergeCell ref="B160:D160"/>
    <mergeCell ref="F160:I160"/>
    <mergeCell ref="C162:D162"/>
    <mergeCell ref="F162:H162"/>
    <mergeCell ref="B163:D163"/>
    <mergeCell ref="F163:I163"/>
    <mergeCell ref="B164:D164"/>
    <mergeCell ref="F164:I164"/>
    <mergeCell ref="B165:D165"/>
    <mergeCell ref="F165:I165"/>
    <mergeCell ref="B166:D166"/>
    <mergeCell ref="F166:I166"/>
    <mergeCell ref="B167:D167"/>
    <mergeCell ref="F167:I167"/>
    <mergeCell ref="B168:D168"/>
    <mergeCell ref="F168:I168"/>
    <mergeCell ref="C178:D178"/>
    <mergeCell ref="F178:H178"/>
    <mergeCell ref="B179:D179"/>
    <mergeCell ref="F179:I179"/>
    <mergeCell ref="C181:D181"/>
    <mergeCell ref="F181:H181"/>
    <mergeCell ref="B182:D182"/>
    <mergeCell ref="F182:I182"/>
    <mergeCell ref="C184:D184"/>
    <mergeCell ref="F184:H184"/>
    <mergeCell ref="B185:D185"/>
    <mergeCell ref="F185:I185"/>
    <mergeCell ref="C188:D188"/>
    <mergeCell ref="F188:H188"/>
    <mergeCell ref="B189:D189"/>
    <mergeCell ref="F189:I189"/>
    <mergeCell ref="C191:D191"/>
    <mergeCell ref="F191:H191"/>
    <mergeCell ref="B192:D192"/>
    <mergeCell ref="F192:I192"/>
    <mergeCell ref="C194:D194"/>
    <mergeCell ref="F194:H194"/>
    <mergeCell ref="B195:D195"/>
    <mergeCell ref="F195:I195"/>
    <mergeCell ref="C198:D198"/>
    <mergeCell ref="F198:H198"/>
    <mergeCell ref="B199:D199"/>
    <mergeCell ref="F199:I199"/>
    <mergeCell ref="C201:D201"/>
    <mergeCell ref="F201:H201"/>
    <mergeCell ref="B202:D202"/>
    <mergeCell ref="F202:I202"/>
    <mergeCell ref="C205:D205"/>
    <mergeCell ref="F205:H205"/>
    <mergeCell ref="B206:D206"/>
    <mergeCell ref="F206:I206"/>
    <mergeCell ref="C208:D208"/>
    <mergeCell ref="F208:H208"/>
    <mergeCell ref="B209:D209"/>
    <mergeCell ref="F209:I209"/>
    <mergeCell ref="C212:D212"/>
    <mergeCell ref="F212:H212"/>
    <mergeCell ref="B213:D213"/>
    <mergeCell ref="F213:I213"/>
    <mergeCell ref="C215:D215"/>
    <mergeCell ref="F215:H215"/>
    <mergeCell ref="B216:D216"/>
    <mergeCell ref="F216:I216"/>
    <mergeCell ref="B217:D217"/>
    <mergeCell ref="F217:I217"/>
    <mergeCell ref="C230:D230"/>
    <mergeCell ref="F230:H230"/>
    <mergeCell ref="B231:D231"/>
    <mergeCell ref="F231:I231"/>
    <mergeCell ref="B232:D232"/>
    <mergeCell ref="F232:I232"/>
    <mergeCell ref="B233:D233"/>
    <mergeCell ref="F233:I233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 sizeWithCells="1">
              <from>
                <xdr:col>1</xdr:col>
                <xdr:colOff>142875</xdr:colOff>
                <xdr:row>1</xdr:row>
                <xdr:rowOff>114300</xdr:rowOff>
              </from>
              <to>
                <xdr:col>2</xdr:col>
                <xdr:colOff>66675</xdr:colOff>
                <xdr:row>2</xdr:row>
                <xdr:rowOff>323850</xdr:rowOff>
              </to>
            </anchor>
          </objectPr>
        </oleObject>
      </mc:Choice>
      <mc:Fallback>
        <oleObject progId="PBrush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Bruno Bortolás</dc:creator>
  <cp:keywords/>
  <dc:description/>
  <cp:lastModifiedBy/>
  <cp:revision/>
  <dcterms:created xsi:type="dcterms:W3CDTF">2026-04-15T14:33:41Z</dcterms:created>
  <dcterms:modified xsi:type="dcterms:W3CDTF">2026-05-05T14:23:28Z</dcterms:modified>
  <cp:category/>
  <cp:contentStatus/>
</cp:coreProperties>
</file>